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Inkoop\Aanbestedingen\Aanbestedingen 2022\EU - KCA\01 Beschrijvend document\"/>
    </mc:Choice>
  </mc:AlternateContent>
  <bookViews>
    <workbookView xWindow="-54120" yWindow="-120" windowWidth="29040" windowHeight="15840"/>
  </bookViews>
  <sheets>
    <sheet name="Perceel 1" sheetId="1" r:id="rId1"/>
    <sheet name="Perceel 2" sheetId="3" r:id="rId2"/>
  </sheets>
  <definedNames>
    <definedName name="_xlnm.Print_Area" localSheetId="0">'Perceel 1'!$A$1:$H$87</definedName>
    <definedName name="_xlnm.Print_Area" localSheetId="1">'Perceel 2'!$A$1:$H$37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47" i="1" l="1"/>
  <c r="H61" i="1"/>
  <c r="H27" i="3" l="1"/>
  <c r="H26" i="3"/>
  <c r="H23" i="3"/>
  <c r="H22" i="3"/>
  <c r="H21" i="3"/>
  <c r="H20" i="3"/>
  <c r="H29" i="3" l="1"/>
  <c r="H35" i="1"/>
  <c r="H36" i="1"/>
  <c r="H37" i="1"/>
  <c r="H38" i="1"/>
  <c r="H39" i="1"/>
  <c r="H40" i="1"/>
  <c r="H41" i="1"/>
  <c r="H42" i="1"/>
  <c r="H43" i="1"/>
  <c r="H44" i="1"/>
  <c r="H45" i="1"/>
  <c r="H46" i="1"/>
  <c r="H48" i="1"/>
  <c r="H49" i="1"/>
  <c r="H50" i="1"/>
  <c r="H51" i="1"/>
  <c r="H52" i="1"/>
  <c r="H53" i="1"/>
  <c r="H54" i="1"/>
  <c r="H55" i="1"/>
  <c r="H56" i="1"/>
  <c r="H57" i="1"/>
  <c r="H58" i="1"/>
  <c r="H59" i="1"/>
  <c r="H60" i="1"/>
  <c r="H62" i="1"/>
  <c r="H63" i="1"/>
  <c r="H64" i="1"/>
  <c r="H65" i="1"/>
  <c r="H66" i="1"/>
  <c r="H67" i="1"/>
  <c r="H68" i="1"/>
  <c r="H69" i="1"/>
  <c r="H70" i="1"/>
  <c r="H71" i="1"/>
  <c r="H72" i="1"/>
  <c r="H73" i="1"/>
  <c r="H74" i="1"/>
  <c r="H75" i="1"/>
  <c r="H76" i="1"/>
  <c r="H77" i="1"/>
  <c r="H34" i="1"/>
  <c r="H33" i="1"/>
  <c r="H29" i="1" l="1"/>
  <c r="H28" i="1" l="1"/>
  <c r="H21" i="1" l="1"/>
  <c r="H22" i="1"/>
  <c r="H23" i="1" l="1"/>
  <c r="H24" i="1"/>
  <c r="H25" i="1"/>
  <c r="H26" i="1"/>
  <c r="H30" i="1"/>
  <c r="H20" i="1"/>
  <c r="H79" i="1" l="1"/>
</calcChain>
</file>

<file path=xl/sharedStrings.xml><?xml version="1.0" encoding="utf-8"?>
<sst xmlns="http://schemas.openxmlformats.org/spreadsheetml/2006/main" count="251" uniqueCount="102">
  <si>
    <t>De hierna te noemen inschrijver(s):</t>
  </si>
  <si>
    <t>A. 
aantal eenheden 
per jaar</t>
  </si>
  <si>
    <t>B. 
prijs per eenheid
in euro's excl. BTW</t>
  </si>
  <si>
    <t>totale kosten/opbrengsten
in euro's excl. BTW
(A x B)</t>
  </si>
  <si>
    <t xml:space="preserve">De inschrijver: </t>
  </si>
  <si>
    <t xml:space="preserve">Gedaan te:  </t>
  </si>
  <si>
    <t>(handtekening)</t>
  </si>
  <si>
    <t>[datum]</t>
  </si>
  <si>
    <t>[plaats]</t>
  </si>
  <si>
    <t xml:space="preserve">de  </t>
  </si>
  <si>
    <t>(2e handtekening bij ‘gezamenlijke bevoegdheid’)</t>
  </si>
  <si>
    <t xml:space="preserve">gevestigd te:  </t>
  </si>
  <si>
    <t>[naam rechtspersoon]</t>
  </si>
  <si>
    <t>[vestigingsplaats]</t>
  </si>
  <si>
    <t xml:space="preserve">a)               naam:  </t>
  </si>
  <si>
    <t xml:space="preserve">b)               naam:  </t>
  </si>
  <si>
    <t xml:space="preserve">c)               naam:  </t>
  </si>
  <si>
    <t>TOTALE KOSTEN</t>
  </si>
  <si>
    <t>CHEMOKAR</t>
  </si>
  <si>
    <t>1.a</t>
  </si>
  <si>
    <t>uur</t>
  </si>
  <si>
    <t>per uur</t>
  </si>
  <si>
    <t>per rit</t>
  </si>
  <si>
    <t>1.b</t>
  </si>
  <si>
    <t>ritten</t>
  </si>
  <si>
    <t>APOTHEKERSROUTE</t>
  </si>
  <si>
    <t>per route</t>
  </si>
  <si>
    <t>INZAMELEN</t>
  </si>
  <si>
    <t>VERWERKEN</t>
  </si>
  <si>
    <t>kg</t>
  </si>
  <si>
    <t>per kg</t>
  </si>
  <si>
    <t>KCA-Stroom</t>
  </si>
  <si>
    <t>1.c</t>
  </si>
  <si>
    <t>verklaart/verklaren zich door ondertekening dezes bereid de opdracht zoals beschreven in de het beschrijvend document met kenmerk 2585487, uit te voeren tegen onderstaande condities:</t>
  </si>
  <si>
    <t>rit</t>
  </si>
  <si>
    <t>routes</t>
  </si>
  <si>
    <t>Bulktransport</t>
  </si>
  <si>
    <t>Afgewerkte olie</t>
  </si>
  <si>
    <t>Anorganische basen</t>
  </si>
  <si>
    <t>Anorganische zuren</t>
  </si>
  <si>
    <t>Batterijen/accu's (overige, droog)</t>
  </si>
  <si>
    <t>Batterijen/accu's (alkaline)</t>
  </si>
  <si>
    <t>Batterijen/accu's (nikkel-cadmium)</t>
  </si>
  <si>
    <t>Batterijen/accu's (lithiumhoudend)</t>
  </si>
  <si>
    <t>Batterijen/accu's (loodhoudend)</t>
  </si>
  <si>
    <t>Bestrijdingsmiddelen, vast</t>
  </si>
  <si>
    <t>Bestrijdingsmiddelen, vloeibaar</t>
  </si>
  <si>
    <t>Bitumen, tectyl, teer, vet</t>
  </si>
  <si>
    <t>Brandblussers, schuim</t>
  </si>
  <si>
    <t>Brandblussers, poeder</t>
  </si>
  <si>
    <t>Brandblussers, halon</t>
  </si>
  <si>
    <t>Fotografisch afval / fixeer / ontwikkelaar</t>
  </si>
  <si>
    <t>Injectienaalden</t>
  </si>
  <si>
    <t>Kantoorafval KGA (geen batterijen)</t>
  </si>
  <si>
    <t>Koelvloeistof</t>
  </si>
  <si>
    <t>Kwikhoudend afval</t>
  </si>
  <si>
    <t>Laagcalorische vloeistoffen</t>
  </si>
  <si>
    <t>Lampen (overige kca, NIET gloei- of halogeenlamp of AEEA)</t>
  </si>
  <si>
    <t>Spaarlampen, fluorescentielampen, gasontladingslampen</t>
  </si>
  <si>
    <t>TL-lampen, rechte</t>
  </si>
  <si>
    <t>Latex</t>
  </si>
  <si>
    <t>Lege metalen en kunststof verpakking &lt;60 L (kca verontreinigd)</t>
  </si>
  <si>
    <t>Lege kunststof verpakking &lt;60 L (kca verontreinigd)</t>
  </si>
  <si>
    <t>Lege metalen verpakking &lt;60 L (kca verontreinigd)</t>
  </si>
  <si>
    <t>Lijm/hars/kit</t>
  </si>
  <si>
    <t>Oliefilters</t>
  </si>
  <si>
    <t>Oliehoudend afval, vast (incl. doeken/korrels/garage-afval)</t>
  </si>
  <si>
    <t>Oliehoudende vloeistoffen (excl. afgewerkte olie)</t>
  </si>
  <si>
    <t>Oplosmiddelen halogeenarm</t>
  </si>
  <si>
    <t>Oplosmiddelen halogeenrijk</t>
  </si>
  <si>
    <t>Organische basen</t>
  </si>
  <si>
    <t>Organische zuren</t>
  </si>
  <si>
    <t>Organisch afval, halogeenarm, vast</t>
  </si>
  <si>
    <t>Remvloeistof</t>
  </si>
  <si>
    <t>Risicohoudend medisch afval (excl. injectienaalden)</t>
  </si>
  <si>
    <t>Spuitbussen</t>
  </si>
  <si>
    <t>Toner en inktjet cartridges</t>
  </si>
  <si>
    <t>Verf/inkt/lak/beits/lijm, resten in verpakkingen (solvent gedragen)</t>
  </si>
  <si>
    <t>Verf (watergedragen)</t>
  </si>
  <si>
    <t>Opruimafval verf/inkt/lak/beits/lijm</t>
  </si>
  <si>
    <t>Verfafbijtresten, loog</t>
  </si>
  <si>
    <t>De inschrijver(s) verklaart(verklaren) deze inschrijving te doen overeenkomstig de bepalingen van de Aanbestedingswet 2012 en met inachtneming van de bepalingen en de gegevens, zoals deze zijn omschreven in de voor de inschrijving relevante stukken van de aanbesteding met kenmerk 1894/2021/2585487 d.d. 4 augustus 2022.
Onder bedoelde bepalingen vallen nadrukkelijk ook de verplichtingen uit hoofde van de bepalingen inzake de arbeidsbescherming en de arbeidsvoorwaarden die gelden op de plaats waar de verrichting wordt uitgevoerd (zie par. 3.5).</t>
  </si>
  <si>
    <t>Onderstaande aanbieding betreft Perceel 1 van de inzameling en verwerking van Klein Chemisch Afval in de gemeenten Beesel, Bergen, Gennep, Horst aan de Maas en Peel en Maas.</t>
  </si>
  <si>
    <t>Onderstaande aanbieding betreft Perceel 2 van de inzameling en verwerking van Klein Chemisch Afval in de gemeenten Beesel, Bergen, Gennep, Horst aan de Maas en Peel en Maas.</t>
  </si>
  <si>
    <t>Risicohoudend medisch afval (incl. injectienaalden)</t>
  </si>
  <si>
    <r>
      <rPr>
        <b/>
        <sz val="10"/>
        <rFont val="Arial"/>
        <family val="2"/>
      </rPr>
      <t xml:space="preserve">Uurtarief </t>
    </r>
    <r>
      <rPr>
        <sz val="10"/>
        <rFont val="Arial"/>
        <family val="2"/>
      </rPr>
      <t>inzet chemokar (incl. chauffeur)</t>
    </r>
  </si>
  <si>
    <r>
      <rPr>
        <b/>
        <sz val="10"/>
        <rFont val="Arial"/>
        <family val="2"/>
      </rPr>
      <t>Uurtarief</t>
    </r>
    <r>
      <rPr>
        <sz val="10"/>
        <rFont val="Arial"/>
        <family val="2"/>
      </rPr>
      <t xml:space="preserve"> 2e medewerker chemokar werf Horst aan de Maas</t>
    </r>
  </si>
  <si>
    <r>
      <rPr>
        <b/>
        <sz val="10"/>
        <rFont val="Arial"/>
        <family val="2"/>
      </rPr>
      <t>Starttarief</t>
    </r>
    <r>
      <rPr>
        <sz val="10"/>
        <rFont val="Arial"/>
        <family val="2"/>
      </rPr>
      <t xml:space="preserve"> chemokar voor gemeente Beesel</t>
    </r>
  </si>
  <si>
    <r>
      <rPr>
        <b/>
        <sz val="10"/>
        <rFont val="Arial"/>
        <family val="2"/>
      </rPr>
      <t>Starttarief</t>
    </r>
    <r>
      <rPr>
        <sz val="10"/>
        <rFont val="Arial"/>
        <family val="2"/>
      </rPr>
      <t xml:space="preserve"> chemokar voor gemeente Gennep</t>
    </r>
  </si>
  <si>
    <r>
      <rPr>
        <b/>
        <sz val="10"/>
        <rFont val="Arial"/>
        <family val="2"/>
      </rPr>
      <t xml:space="preserve">Starttarief </t>
    </r>
    <r>
      <rPr>
        <sz val="10"/>
        <rFont val="Arial"/>
        <family val="2"/>
      </rPr>
      <t>chemokar voor gemeente Bergen</t>
    </r>
  </si>
  <si>
    <r>
      <rPr>
        <b/>
        <sz val="10"/>
        <rFont val="Arial"/>
        <family val="2"/>
      </rPr>
      <t>Starttarief</t>
    </r>
    <r>
      <rPr>
        <sz val="10"/>
        <rFont val="Arial"/>
        <family val="2"/>
      </rPr>
      <t xml:space="preserve"> chemokar voor gemeente Horst aan de Maas</t>
    </r>
  </si>
  <si>
    <r>
      <rPr>
        <b/>
        <sz val="10"/>
        <rFont val="Arial"/>
        <family val="2"/>
      </rPr>
      <t>Starttarief</t>
    </r>
    <r>
      <rPr>
        <sz val="10"/>
        <rFont val="Arial"/>
        <family val="2"/>
      </rPr>
      <t xml:space="preserve"> chemokar voor gemeente Peel en Maas</t>
    </r>
  </si>
  <si>
    <r>
      <rPr>
        <b/>
        <sz val="10"/>
        <rFont val="Arial"/>
        <family val="2"/>
      </rPr>
      <t>Ritprijs</t>
    </r>
    <r>
      <rPr>
        <sz val="10"/>
        <rFont val="Arial"/>
        <family val="2"/>
      </rPr>
      <t xml:space="preserve"> afvoeren ingezameld KCA 
   Milieupark Peel en Maas</t>
    </r>
  </si>
  <si>
    <t>Inschrijvingsbiljet - Perceel 1  Chemokar</t>
  </si>
  <si>
    <t>Inschrijvingsbiljet - Perceel 2  Apothekersroute</t>
  </si>
  <si>
    <r>
      <rPr>
        <b/>
        <sz val="10"/>
        <rFont val="Arial"/>
        <family val="2"/>
      </rPr>
      <t>Routeprijs</t>
    </r>
    <r>
      <rPr>
        <sz val="10"/>
        <rFont val="Arial"/>
        <family val="2"/>
      </rPr>
      <t xml:space="preserve"> apothekersroute Beesel (1 apotheek)</t>
    </r>
  </si>
  <si>
    <r>
      <rPr>
        <b/>
        <sz val="10"/>
        <rFont val="Arial"/>
        <family val="2"/>
      </rPr>
      <t>Routeprijs</t>
    </r>
    <r>
      <rPr>
        <sz val="10"/>
        <rFont val="Arial"/>
        <family val="2"/>
      </rPr>
      <t xml:space="preserve"> apothekersroute Bergen (1 apotheek)</t>
    </r>
  </si>
  <si>
    <r>
      <rPr>
        <b/>
        <sz val="10"/>
        <rFont val="Arial"/>
        <family val="2"/>
      </rPr>
      <t>Routeprijs</t>
    </r>
    <r>
      <rPr>
        <sz val="10"/>
        <rFont val="Arial"/>
        <family val="2"/>
      </rPr>
      <t xml:space="preserve"> apothekersroute Gennep (2 apotheken)</t>
    </r>
  </si>
  <si>
    <r>
      <rPr>
        <b/>
        <sz val="10"/>
        <rFont val="Arial"/>
        <family val="2"/>
      </rPr>
      <t>Routeprijs</t>
    </r>
    <r>
      <rPr>
        <sz val="10"/>
        <rFont val="Arial"/>
        <family val="2"/>
      </rPr>
      <t xml:space="preserve"> apothekersroute Horst aan de Maas (5 apotheken)</t>
    </r>
  </si>
  <si>
    <r>
      <rPr>
        <b/>
        <sz val="10"/>
        <rFont val="Arial"/>
        <family val="2"/>
      </rPr>
      <t>Ritprijs</t>
    </r>
    <r>
      <rPr>
        <sz val="10"/>
        <rFont val="Arial"/>
        <family val="2"/>
      </rPr>
      <t xml:space="preserve"> afvoeren KCA (uit dumpingen)
   Gemeentewerf Horst aan de Maas (Service stop)</t>
    </r>
  </si>
  <si>
    <t>Medicijnen</t>
  </si>
  <si>
    <r>
      <rPr>
        <b/>
        <sz val="10"/>
        <rFont val="Arial"/>
        <family val="2"/>
      </rPr>
      <t>Ritprijs</t>
    </r>
    <r>
      <rPr>
        <sz val="10"/>
        <rFont val="Arial"/>
        <family val="2"/>
      </rPr>
      <t xml:space="preserve"> ophalen KCA (uit dumpingen)
   Milieupark Beesel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</si>
</sst>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10" x14ac:knownFonts="1">
    <font>
      <sz val="10"/>
      <name val="Arial"/>
    </font>
    <font>
      <b/>
      <sz val="18"/>
      <name val="Arial"/>
      <family val="2"/>
    </font>
    <font>
      <sz val="10"/>
      <name val="Arial"/>
      <family val="2"/>
    </font>
    <font>
      <b/>
      <sz val="10"/>
      <name val="Arial"/>
      <family val="2"/>
    </font>
    <font>
      <sz val="8"/>
      <color theme="1"/>
      <name val="Arial"/>
      <family val="2"/>
    </font>
    <font>
      <i/>
      <sz val="12"/>
      <color theme="1"/>
      <name val="Arial"/>
      <family val="2"/>
    </font>
    <font>
      <sz val="8"/>
      <color theme="0" tint="-0.249977111117893"/>
      <name val="Arial"/>
      <family val="2"/>
    </font>
    <font>
      <sz val="11"/>
      <name val="Arial"/>
      <family val="2"/>
    </font>
    <font>
      <i/>
      <sz val="11"/>
      <name val="Arial"/>
      <family val="2"/>
    </font>
    <font>
      <i/>
      <sz val="10"/>
      <color rgb="FFFF0000"/>
      <name val="Arial"/>
      <family val="2"/>
    </font>
  </fonts>
  <fills count="6">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theme="0" tint="-0.14996795556505021"/>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1" fillId="0" borderId="1" xfId="0" applyFont="1" applyBorder="1" applyAlignment="1" applyProtection="1">
      <alignment vertical="top"/>
    </xf>
    <xf numFmtId="0" fontId="0" fillId="0" borderId="1" xfId="0" applyBorder="1" applyAlignment="1" applyProtection="1">
      <alignment vertical="top"/>
    </xf>
    <xf numFmtId="0" fontId="0" fillId="0" borderId="0" xfId="0" applyAlignment="1" applyProtection="1">
      <alignment vertical="top"/>
    </xf>
    <xf numFmtId="0" fontId="7" fillId="0" borderId="0" xfId="0" applyFont="1" applyAlignment="1" applyProtection="1"/>
    <xf numFmtId="0" fontId="7" fillId="0" borderId="0" xfId="0" applyFont="1" applyAlignment="1" applyProtection="1">
      <alignment vertical="top"/>
    </xf>
    <xf numFmtId="0" fontId="7" fillId="0" borderId="0" xfId="0" applyFont="1" applyFill="1" applyAlignment="1" applyProtection="1">
      <alignment horizontal="right" vertical="top"/>
    </xf>
    <xf numFmtId="0" fontId="3" fillId="5" borderId="3" xfId="0" applyFont="1" applyFill="1" applyBorder="1" applyAlignment="1" applyProtection="1">
      <alignment vertical="top"/>
    </xf>
    <xf numFmtId="0" fontId="3" fillId="5" borderId="3" xfId="0" applyFont="1" applyFill="1" applyBorder="1" applyAlignment="1" applyProtection="1">
      <alignment horizontal="right" vertical="top" wrapText="1"/>
    </xf>
    <xf numFmtId="0" fontId="3" fillId="5" borderId="4" xfId="0" applyFont="1" applyFill="1" applyBorder="1" applyAlignment="1" applyProtection="1">
      <alignment vertical="top"/>
    </xf>
    <xf numFmtId="0" fontId="3" fillId="5" borderId="2" xfId="0" applyFont="1" applyFill="1" applyBorder="1" applyAlignment="1" applyProtection="1">
      <alignment horizontal="center" vertical="top" wrapText="1"/>
    </xf>
    <xf numFmtId="0" fontId="1" fillId="0" borderId="0" xfId="0" applyFont="1" applyAlignment="1" applyProtection="1">
      <alignment vertical="center"/>
    </xf>
    <xf numFmtId="0" fontId="3" fillId="3" borderId="3" xfId="0" applyFont="1" applyFill="1" applyBorder="1" applyAlignment="1" applyProtection="1">
      <alignment vertical="center"/>
    </xf>
    <xf numFmtId="0" fontId="3" fillId="3" borderId="5" xfId="0" applyFont="1" applyFill="1" applyBorder="1" applyAlignment="1" applyProtection="1">
      <alignment vertical="center"/>
    </xf>
    <xf numFmtId="164" fontId="0" fillId="3" borderId="4" xfId="0" applyNumberFormat="1" applyFill="1" applyBorder="1" applyAlignment="1" applyProtection="1">
      <alignment horizontal="center" vertical="center"/>
    </xf>
    <xf numFmtId="0" fontId="0" fillId="0" borderId="0" xfId="0" applyAlignment="1" applyProtection="1">
      <alignment vertical="center"/>
    </xf>
    <xf numFmtId="0" fontId="0" fillId="4" borderId="6" xfId="0" applyFill="1" applyBorder="1" applyAlignment="1" applyProtection="1">
      <alignment horizontal="left" vertical="center"/>
    </xf>
    <xf numFmtId="0" fontId="2" fillId="4" borderId="7" xfId="0" applyFont="1" applyFill="1" applyBorder="1" applyAlignment="1" applyProtection="1">
      <alignment horizontal="left" vertical="center" wrapText="1"/>
    </xf>
    <xf numFmtId="0" fontId="0" fillId="4" borderId="6" xfId="0" applyFill="1" applyBorder="1" applyAlignment="1" applyProtection="1">
      <alignment vertical="center"/>
    </xf>
    <xf numFmtId="0" fontId="2" fillId="4" borderId="8" xfId="0" applyFont="1" applyFill="1" applyBorder="1" applyAlignment="1" applyProtection="1">
      <alignment vertical="center"/>
    </xf>
    <xf numFmtId="0" fontId="2" fillId="0" borderId="8" xfId="0" applyFont="1" applyBorder="1" applyAlignment="1" applyProtection="1">
      <alignment vertical="center" wrapText="1"/>
    </xf>
    <xf numFmtId="164" fontId="0" fillId="4" borderId="10" xfId="0" applyNumberFormat="1" applyFill="1" applyBorder="1" applyAlignment="1" applyProtection="1">
      <alignment horizontal="center" vertical="center"/>
    </xf>
    <xf numFmtId="0" fontId="2" fillId="0" borderId="0" xfId="0" applyFont="1" applyAlignment="1" applyProtection="1">
      <alignment vertical="top"/>
    </xf>
    <xf numFmtId="0" fontId="0" fillId="4" borderId="11" xfId="0" applyFill="1" applyBorder="1" applyAlignment="1" applyProtection="1">
      <alignment vertical="center"/>
    </xf>
    <xf numFmtId="0" fontId="2" fillId="4" borderId="11" xfId="0" applyFont="1" applyFill="1" applyBorder="1" applyAlignment="1" applyProtection="1">
      <alignment vertical="center"/>
    </xf>
    <xf numFmtId="0" fontId="2" fillId="4" borderId="12" xfId="0" applyFont="1" applyFill="1" applyBorder="1" applyAlignment="1" applyProtection="1">
      <alignment vertical="center"/>
    </xf>
    <xf numFmtId="0" fontId="2" fillId="0" borderId="12" xfId="0" applyFont="1" applyBorder="1" applyAlignment="1" applyProtection="1">
      <alignment vertical="center" wrapText="1"/>
    </xf>
    <xf numFmtId="164" fontId="0" fillId="4" borderId="13" xfId="0" applyNumberFormat="1" applyFill="1" applyBorder="1" applyAlignment="1" applyProtection="1">
      <alignment horizontal="center" vertical="center"/>
    </xf>
    <xf numFmtId="0" fontId="0" fillId="4" borderId="14" xfId="0" applyFill="1" applyBorder="1" applyAlignment="1" applyProtection="1">
      <alignment vertical="center"/>
    </xf>
    <xf numFmtId="0" fontId="2" fillId="4" borderId="15" xfId="0" applyFont="1" applyFill="1" applyBorder="1" applyAlignment="1" applyProtection="1">
      <alignment vertical="center"/>
    </xf>
    <xf numFmtId="0" fontId="2" fillId="0" borderId="15" xfId="0" applyFont="1" applyBorder="1" applyAlignment="1" applyProtection="1">
      <alignment vertical="center" wrapText="1"/>
    </xf>
    <xf numFmtId="164" fontId="0" fillId="4" borderId="16" xfId="0" applyNumberFormat="1" applyFill="1" applyBorder="1" applyAlignment="1" applyProtection="1">
      <alignment horizontal="center" vertical="center"/>
    </xf>
    <xf numFmtId="0" fontId="3" fillId="3" borderId="3" xfId="0" applyFont="1" applyFill="1" applyBorder="1" applyAlignment="1" applyProtection="1">
      <alignment horizontal="left" vertical="center"/>
    </xf>
    <xf numFmtId="0" fontId="3" fillId="3" borderId="5" xfId="0" applyFont="1" applyFill="1" applyBorder="1" applyAlignment="1" applyProtection="1">
      <alignment horizontal="left" vertical="center"/>
    </xf>
    <xf numFmtId="164" fontId="0" fillId="3" borderId="4" xfId="0" applyNumberFormat="1" applyFill="1" applyBorder="1" applyAlignment="1" applyProtection="1">
      <alignment horizontal="left" vertical="center"/>
    </xf>
    <xf numFmtId="0" fontId="9" fillId="0" borderId="0" xfId="0" applyFont="1" applyAlignment="1" applyProtection="1">
      <alignment vertical="center"/>
    </xf>
    <xf numFmtId="0" fontId="0" fillId="4" borderId="11" xfId="0" applyFill="1" applyBorder="1" applyAlignment="1" applyProtection="1">
      <alignment horizontal="left" vertical="center"/>
    </xf>
    <xf numFmtId="0" fontId="2" fillId="4" borderId="0" xfId="0" applyFont="1" applyFill="1" applyBorder="1" applyAlignment="1" applyProtection="1">
      <alignment horizontal="left" vertical="center"/>
    </xf>
    <xf numFmtId="0" fontId="2" fillId="4" borderId="12" xfId="0" applyFont="1" applyFill="1" applyBorder="1" applyAlignment="1" applyProtection="1">
      <alignment horizontal="left" vertical="center"/>
    </xf>
    <xf numFmtId="0" fontId="2" fillId="0" borderId="12" xfId="0" applyFont="1" applyBorder="1" applyAlignment="1" applyProtection="1">
      <alignment vertical="center"/>
    </xf>
    <xf numFmtId="0" fontId="0" fillId="4" borderId="14" xfId="0" applyFill="1" applyBorder="1" applyAlignment="1" applyProtection="1">
      <alignment horizontal="left" vertical="top"/>
    </xf>
    <xf numFmtId="0" fontId="2" fillId="4" borderId="15" xfId="0" applyFont="1" applyFill="1" applyBorder="1" applyAlignment="1" applyProtection="1">
      <alignment horizontal="left" vertical="top" wrapText="1"/>
    </xf>
    <xf numFmtId="0" fontId="2" fillId="0" borderId="15" xfId="0" applyFont="1" applyBorder="1" applyAlignment="1" applyProtection="1">
      <alignment vertical="center"/>
    </xf>
    <xf numFmtId="3" fontId="0" fillId="0" borderId="0" xfId="0" applyNumberFormat="1" applyAlignment="1" applyProtection="1">
      <alignment vertical="center"/>
    </xf>
    <xf numFmtId="0" fontId="3" fillId="3" borderId="3" xfId="0" applyFont="1" applyFill="1" applyBorder="1" applyAlignment="1" applyProtection="1">
      <alignment horizontal="left" vertical="center"/>
    </xf>
    <xf numFmtId="0" fontId="3" fillId="3" borderId="5" xfId="0" applyFont="1" applyFill="1" applyBorder="1" applyAlignment="1" applyProtection="1">
      <alignment horizontal="left" vertical="center"/>
    </xf>
    <xf numFmtId="0" fontId="7" fillId="0" borderId="0" xfId="0" applyFont="1" applyAlignment="1" applyProtection="1">
      <alignment horizontal="right" vertical="top"/>
    </xf>
    <xf numFmtId="0" fontId="2" fillId="4" borderId="3" xfId="0" applyFont="1" applyFill="1" applyBorder="1" applyAlignment="1" applyProtection="1">
      <alignment vertical="center"/>
    </xf>
    <xf numFmtId="0" fontId="2" fillId="4" borderId="4" xfId="0" applyFont="1" applyFill="1" applyBorder="1" applyAlignment="1" applyProtection="1">
      <alignment vertical="center"/>
    </xf>
    <xf numFmtId="0" fontId="2" fillId="0" borderId="4" xfId="0" applyFont="1" applyBorder="1" applyAlignment="1" applyProtection="1">
      <alignment vertical="center"/>
    </xf>
    <xf numFmtId="164" fontId="0" fillId="4" borderId="2" xfId="0" applyNumberFormat="1" applyFill="1" applyBorder="1" applyAlignment="1" applyProtection="1">
      <alignment horizontal="center" vertical="center"/>
    </xf>
    <xf numFmtId="0" fontId="2" fillId="0" borderId="0" xfId="0" applyFont="1" applyAlignment="1" applyProtection="1">
      <alignment vertical="top" wrapText="1"/>
    </xf>
    <xf numFmtId="3" fontId="2" fillId="4" borderId="3" xfId="0" applyNumberFormat="1" applyFont="1" applyFill="1" applyBorder="1" applyAlignment="1" applyProtection="1">
      <alignment vertical="center"/>
    </xf>
    <xf numFmtId="0" fontId="2" fillId="4" borderId="6" xfId="0" applyFont="1" applyFill="1" applyBorder="1" applyAlignment="1" applyProtection="1">
      <alignment vertical="center"/>
    </xf>
    <xf numFmtId="0" fontId="2" fillId="4" borderId="14" xfId="0" applyFont="1" applyFill="1" applyBorder="1" applyAlignment="1" applyProtection="1">
      <alignment vertical="center"/>
    </xf>
    <xf numFmtId="0" fontId="0" fillId="4" borderId="3" xfId="0" applyFill="1" applyBorder="1" applyAlignment="1" applyProtection="1">
      <alignment horizontal="left" vertical="center"/>
    </xf>
    <xf numFmtId="3" fontId="0" fillId="4" borderId="3" xfId="0" applyNumberFormat="1" applyFill="1" applyBorder="1" applyAlignment="1" applyProtection="1">
      <alignment vertical="center"/>
    </xf>
    <xf numFmtId="0" fontId="2" fillId="0" borderId="8" xfId="0" applyFont="1" applyBorder="1" applyAlignment="1" applyProtection="1">
      <alignment vertical="center"/>
    </xf>
    <xf numFmtId="0" fontId="0" fillId="0" borderId="0" xfId="0" applyBorder="1" applyAlignment="1" applyProtection="1">
      <alignment vertical="top"/>
    </xf>
    <xf numFmtId="0" fontId="2" fillId="4" borderId="1" xfId="0" applyFont="1" applyFill="1" applyBorder="1" applyAlignment="1" applyProtection="1">
      <alignment horizontal="left" vertical="top" wrapText="1"/>
    </xf>
    <xf numFmtId="164" fontId="0" fillId="2" borderId="7" xfId="0" applyNumberFormat="1" applyFill="1" applyBorder="1" applyAlignment="1" applyProtection="1">
      <alignment horizontal="center" vertical="center"/>
      <protection locked="0"/>
    </xf>
    <xf numFmtId="164" fontId="0" fillId="2" borderId="0" xfId="0" applyNumberFormat="1" applyFill="1" applyBorder="1" applyAlignment="1" applyProtection="1">
      <alignment horizontal="center" vertical="center"/>
      <protection locked="0"/>
    </xf>
    <xf numFmtId="164" fontId="0" fillId="2" borderId="1" xfId="0" applyNumberFormat="1" applyFill="1" applyBorder="1" applyAlignment="1" applyProtection="1">
      <alignment horizontal="center" vertical="center"/>
      <protection locked="0"/>
    </xf>
    <xf numFmtId="164" fontId="0" fillId="2" borderId="3" xfId="0" applyNumberFormat="1" applyFill="1" applyBorder="1" applyAlignment="1" applyProtection="1">
      <alignment horizontal="center" vertical="center"/>
      <protection locked="0"/>
    </xf>
    <xf numFmtId="164" fontId="0" fillId="2" borderId="6" xfId="0" applyNumberFormat="1" applyFill="1" applyBorder="1" applyAlignment="1" applyProtection="1">
      <alignment horizontal="center" vertical="center"/>
      <protection locked="0"/>
    </xf>
    <xf numFmtId="164" fontId="0" fillId="2" borderId="11" xfId="0" applyNumberFormat="1" applyFill="1" applyBorder="1" applyAlignment="1" applyProtection="1">
      <alignment horizontal="center" vertical="center"/>
      <protection locked="0"/>
    </xf>
    <xf numFmtId="164" fontId="0" fillId="2" borderId="14" xfId="0" applyNumberFormat="1" applyFill="1" applyBorder="1" applyAlignment="1" applyProtection="1">
      <alignment horizontal="center" vertical="center"/>
      <protection locked="0"/>
    </xf>
    <xf numFmtId="0" fontId="0" fillId="4" borderId="11" xfId="0" applyFill="1" applyBorder="1" applyAlignment="1" applyProtection="1">
      <alignment horizontal="left" vertical="top"/>
    </xf>
    <xf numFmtId="0" fontId="2" fillId="4" borderId="12"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3" fontId="2" fillId="4" borderId="6" xfId="0" applyNumberFormat="1" applyFont="1" applyFill="1" applyBorder="1" applyAlignment="1" applyProtection="1">
      <alignment vertical="center"/>
    </xf>
    <xf numFmtId="3" fontId="2" fillId="4" borderId="14" xfId="0" applyNumberFormat="1" applyFont="1" applyFill="1" applyBorder="1" applyAlignment="1" applyProtection="1">
      <alignment vertical="center"/>
    </xf>
    <xf numFmtId="3" fontId="2" fillId="4" borderId="11" xfId="0" applyNumberFormat="1" applyFont="1" applyFill="1" applyBorder="1" applyAlignment="1" applyProtection="1">
      <alignment vertical="center"/>
    </xf>
    <xf numFmtId="0" fontId="2" fillId="4" borderId="0" xfId="0" applyFont="1" applyFill="1" applyBorder="1" applyAlignment="1" applyProtection="1">
      <alignment horizontal="left" vertical="center"/>
    </xf>
    <xf numFmtId="0" fontId="2" fillId="4" borderId="12" xfId="0" applyFont="1" applyFill="1" applyBorder="1" applyAlignment="1" applyProtection="1">
      <alignment horizontal="left" vertical="center"/>
    </xf>
    <xf numFmtId="0" fontId="4" fillId="2" borderId="1" xfId="0" applyFont="1" applyFill="1" applyBorder="1" applyAlignment="1" applyProtection="1">
      <alignment horizontal="right"/>
      <protection locked="0"/>
    </xf>
    <xf numFmtId="0" fontId="5" fillId="2" borderId="0" xfId="0" applyFont="1" applyFill="1" applyAlignment="1" applyProtection="1">
      <alignment horizontal="left"/>
      <protection locked="0"/>
    </xf>
    <xf numFmtId="0" fontId="6" fillId="2" borderId="9" xfId="0" applyFont="1" applyFill="1" applyBorder="1" applyAlignment="1" applyProtection="1">
      <alignment horizontal="right"/>
      <protection locked="0"/>
    </xf>
    <xf numFmtId="0" fontId="8" fillId="2" borderId="0" xfId="0" applyFont="1" applyFill="1" applyAlignment="1" applyProtection="1">
      <alignment horizontal="left" vertical="top"/>
      <protection locked="0"/>
    </xf>
    <xf numFmtId="0" fontId="2" fillId="4" borderId="0" xfId="0" applyFont="1" applyFill="1" applyBorder="1" applyAlignment="1" applyProtection="1">
      <alignment horizontal="left" vertical="center" wrapText="1"/>
    </xf>
    <xf numFmtId="0" fontId="0" fillId="4" borderId="12" xfId="0" applyFill="1" applyBorder="1" applyAlignment="1" applyProtection="1">
      <alignment horizontal="left" vertical="center" wrapText="1"/>
    </xf>
    <xf numFmtId="0" fontId="2" fillId="4" borderId="1" xfId="0" applyFont="1" applyFill="1" applyBorder="1" applyAlignment="1" applyProtection="1">
      <alignment horizontal="left" vertical="center" wrapText="1"/>
    </xf>
    <xf numFmtId="0" fontId="0" fillId="4" borderId="15" xfId="0" applyFill="1" applyBorder="1" applyAlignment="1" applyProtection="1">
      <alignment horizontal="left" vertical="center" wrapText="1"/>
    </xf>
    <xf numFmtId="0" fontId="7" fillId="0" borderId="0" xfId="0" applyFont="1" applyAlignment="1" applyProtection="1">
      <alignment horizontal="left" vertical="top" wrapText="1"/>
    </xf>
    <xf numFmtId="0" fontId="2" fillId="4" borderId="5" xfId="0" applyFont="1" applyFill="1" applyBorder="1" applyAlignment="1" applyProtection="1">
      <alignment horizontal="left" vertical="center" wrapText="1"/>
    </xf>
    <xf numFmtId="0" fontId="0" fillId="4" borderId="4" xfId="0" applyFill="1" applyBorder="1" applyAlignment="1" applyProtection="1">
      <alignment horizontal="left" vertical="center" wrapText="1"/>
    </xf>
    <xf numFmtId="0" fontId="3" fillId="5" borderId="5" xfId="0" applyFont="1" applyFill="1" applyBorder="1" applyAlignment="1" applyProtection="1">
      <alignment horizontal="left" vertical="top" wrapText="1"/>
    </xf>
    <xf numFmtId="0" fontId="3" fillId="5" borderId="4" xfId="0" applyFont="1" applyFill="1" applyBorder="1" applyAlignment="1" applyProtection="1">
      <alignment horizontal="left" vertical="top" wrapText="1"/>
    </xf>
    <xf numFmtId="0" fontId="3" fillId="3" borderId="3" xfId="0" applyFont="1" applyFill="1" applyBorder="1" applyAlignment="1" applyProtection="1">
      <alignment horizontal="left" vertical="center"/>
    </xf>
    <xf numFmtId="0" fontId="3" fillId="3" borderId="5" xfId="0" applyFont="1" applyFill="1" applyBorder="1" applyAlignment="1" applyProtection="1">
      <alignment horizontal="left" vertical="center"/>
    </xf>
    <xf numFmtId="0" fontId="2" fillId="4" borderId="7" xfId="0" applyFont="1" applyFill="1" applyBorder="1" applyAlignment="1" applyProtection="1">
      <alignment horizontal="left" vertical="center"/>
    </xf>
    <xf numFmtId="0" fontId="2" fillId="4" borderId="8" xfId="0" applyFont="1" applyFill="1" applyBorder="1" applyAlignment="1" applyProtection="1">
      <alignment horizontal="left" vertical="center"/>
    </xf>
    <xf numFmtId="0" fontId="2" fillId="4" borderId="7" xfId="0" applyFont="1" applyFill="1" applyBorder="1" applyAlignment="1" applyProtection="1">
      <alignment horizontal="left" vertical="center" wrapText="1"/>
    </xf>
    <xf numFmtId="0" fontId="0" fillId="4" borderId="8" xfId="0" applyFill="1" applyBorder="1" applyAlignment="1" applyProtection="1">
      <alignment horizontal="left" vertical="center" wrapText="1"/>
    </xf>
    <xf numFmtId="0" fontId="2" fillId="4" borderId="15"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cellXfs>
  <cellStyles count="1">
    <cellStyle name="Standaard" xfId="0" builtinId="0"/>
  </cellStyles>
  <dxfs count="6">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7"/>
  <sheetViews>
    <sheetView tabSelected="1" zoomScale="115" zoomScaleNormal="115" workbookViewId="0">
      <selection activeCell="C6" sqref="C6:H6"/>
    </sheetView>
  </sheetViews>
  <sheetFormatPr defaultColWidth="9.140625" defaultRowHeight="12.75" x14ac:dyDescent="0.2"/>
  <cols>
    <col min="1" max="1" width="5.85546875" style="3" customWidth="1"/>
    <col min="2" max="2" width="33.42578125" style="3" customWidth="1"/>
    <col min="3" max="3" width="18.140625" style="3" customWidth="1"/>
    <col min="4" max="4" width="12.42578125" style="3" customWidth="1"/>
    <col min="5" max="5" width="12" style="3" customWidth="1"/>
    <col min="6" max="6" width="17.42578125" style="3" customWidth="1"/>
    <col min="7" max="7" width="16.42578125" style="3" customWidth="1"/>
    <col min="8" max="8" width="18.85546875" style="3" customWidth="1"/>
    <col min="9" max="12" width="9.140625" style="3"/>
    <col min="13" max="13" width="18.42578125" style="3" customWidth="1"/>
    <col min="14" max="16384" width="9.140625" style="3"/>
  </cols>
  <sheetData>
    <row r="1" spans="1:8" ht="23.25" x14ac:dyDescent="0.2">
      <c r="A1" s="1" t="s">
        <v>93</v>
      </c>
      <c r="B1" s="2"/>
      <c r="C1" s="2"/>
      <c r="D1" s="2"/>
      <c r="E1" s="2"/>
      <c r="F1" s="2"/>
      <c r="G1" s="2"/>
      <c r="H1" s="2"/>
    </row>
    <row r="3" spans="1:8" ht="29.25" customHeight="1" x14ac:dyDescent="0.2">
      <c r="A3" s="83" t="s">
        <v>82</v>
      </c>
      <c r="B3" s="83"/>
      <c r="C3" s="83"/>
      <c r="D3" s="83"/>
      <c r="E3" s="83"/>
      <c r="F3" s="83"/>
      <c r="G3" s="83"/>
      <c r="H3" s="83"/>
    </row>
    <row r="4" spans="1:8" ht="29.25" customHeight="1" x14ac:dyDescent="0.2">
      <c r="A4" s="4" t="s">
        <v>0</v>
      </c>
      <c r="B4" s="5"/>
      <c r="C4" s="5"/>
      <c r="D4" s="5"/>
      <c r="E4" s="5"/>
      <c r="F4" s="5"/>
      <c r="G4" s="5"/>
      <c r="H4" s="5"/>
    </row>
    <row r="5" spans="1:8" ht="14.25" x14ac:dyDescent="0.2">
      <c r="A5" s="5"/>
      <c r="B5" s="5"/>
      <c r="C5" s="5"/>
      <c r="D5" s="5"/>
      <c r="E5" s="5"/>
      <c r="F5" s="5"/>
      <c r="G5" s="5"/>
      <c r="H5" s="5"/>
    </row>
    <row r="6" spans="1:8" ht="21" customHeight="1" x14ac:dyDescent="0.2">
      <c r="A6" s="5"/>
      <c r="B6" s="6" t="s">
        <v>14</v>
      </c>
      <c r="C6" s="78" t="s">
        <v>12</v>
      </c>
      <c r="D6" s="78"/>
      <c r="E6" s="78"/>
      <c r="F6" s="78"/>
      <c r="G6" s="78"/>
      <c r="H6" s="78"/>
    </row>
    <row r="7" spans="1:8" ht="21" customHeight="1" x14ac:dyDescent="0.2">
      <c r="A7" s="5"/>
      <c r="B7" s="6" t="s">
        <v>11</v>
      </c>
      <c r="C7" s="78" t="s">
        <v>13</v>
      </c>
      <c r="D7" s="78"/>
      <c r="E7" s="78"/>
      <c r="F7" s="78"/>
      <c r="G7" s="78"/>
      <c r="H7" s="78"/>
    </row>
    <row r="8" spans="1:8" ht="14.25" x14ac:dyDescent="0.2">
      <c r="A8" s="5"/>
      <c r="B8" s="5"/>
      <c r="C8" s="5"/>
      <c r="D8" s="5"/>
      <c r="E8" s="5"/>
      <c r="F8" s="5"/>
      <c r="G8" s="5"/>
      <c r="H8" s="5"/>
    </row>
    <row r="9" spans="1:8" ht="21" customHeight="1" x14ac:dyDescent="0.2">
      <c r="A9" s="5"/>
      <c r="B9" s="6" t="s">
        <v>15</v>
      </c>
      <c r="C9" s="78" t="s">
        <v>12</v>
      </c>
      <c r="D9" s="78"/>
      <c r="E9" s="78"/>
      <c r="F9" s="78"/>
      <c r="G9" s="78"/>
      <c r="H9" s="78"/>
    </row>
    <row r="10" spans="1:8" ht="21" customHeight="1" x14ac:dyDescent="0.2">
      <c r="A10" s="5"/>
      <c r="B10" s="6" t="s">
        <v>11</v>
      </c>
      <c r="C10" s="78" t="s">
        <v>13</v>
      </c>
      <c r="D10" s="78"/>
      <c r="E10" s="78"/>
      <c r="F10" s="78"/>
      <c r="G10" s="78"/>
      <c r="H10" s="78"/>
    </row>
    <row r="11" spans="1:8" ht="14.25" x14ac:dyDescent="0.2">
      <c r="A11" s="5"/>
      <c r="B11" s="5"/>
      <c r="C11" s="5"/>
      <c r="D11" s="5"/>
      <c r="E11" s="5"/>
      <c r="F11" s="5"/>
      <c r="G11" s="5"/>
      <c r="H11" s="5"/>
    </row>
    <row r="12" spans="1:8" ht="21" customHeight="1" x14ac:dyDescent="0.2">
      <c r="A12" s="5"/>
      <c r="B12" s="6" t="s">
        <v>16</v>
      </c>
      <c r="C12" s="78" t="s">
        <v>12</v>
      </c>
      <c r="D12" s="78"/>
      <c r="E12" s="78"/>
      <c r="F12" s="78"/>
      <c r="G12" s="78"/>
      <c r="H12" s="78"/>
    </row>
    <row r="13" spans="1:8" ht="21" customHeight="1" x14ac:dyDescent="0.2">
      <c r="A13" s="5"/>
      <c r="B13" s="6" t="s">
        <v>11</v>
      </c>
      <c r="C13" s="78" t="s">
        <v>13</v>
      </c>
      <c r="D13" s="78"/>
      <c r="E13" s="78"/>
      <c r="F13" s="78"/>
      <c r="G13" s="78"/>
      <c r="H13" s="78"/>
    </row>
    <row r="14" spans="1:8" ht="14.25" x14ac:dyDescent="0.2">
      <c r="A14" s="5"/>
      <c r="B14" s="5"/>
      <c r="C14" s="5"/>
      <c r="D14" s="5"/>
      <c r="E14" s="5"/>
      <c r="F14" s="5"/>
      <c r="G14" s="5"/>
      <c r="H14" s="5"/>
    </row>
    <row r="15" spans="1:8" ht="33.75" customHeight="1" x14ac:dyDescent="0.2">
      <c r="A15" s="83" t="s">
        <v>33</v>
      </c>
      <c r="B15" s="83"/>
      <c r="C15" s="83"/>
      <c r="D15" s="83"/>
      <c r="E15" s="83"/>
      <c r="F15" s="83"/>
      <c r="G15" s="83"/>
      <c r="H15" s="83"/>
    </row>
    <row r="17" spans="1:13" ht="63" customHeight="1" x14ac:dyDescent="0.2">
      <c r="A17" s="7"/>
      <c r="B17" s="86"/>
      <c r="C17" s="87"/>
      <c r="D17" s="8" t="s">
        <v>1</v>
      </c>
      <c r="E17" s="9"/>
      <c r="F17" s="8" t="s">
        <v>2</v>
      </c>
      <c r="G17" s="9"/>
      <c r="H17" s="10" t="s">
        <v>3</v>
      </c>
    </row>
    <row r="18" spans="1:13" s="11" customFormat="1" ht="48" customHeight="1" x14ac:dyDescent="0.2">
      <c r="A18" s="11" t="s">
        <v>27</v>
      </c>
    </row>
    <row r="19" spans="1:13" s="15" customFormat="1" ht="18" customHeight="1" x14ac:dyDescent="0.2">
      <c r="A19" s="12" t="s">
        <v>18</v>
      </c>
      <c r="B19" s="13"/>
      <c r="C19" s="13"/>
      <c r="D19" s="13"/>
      <c r="E19" s="13"/>
      <c r="F19" s="13"/>
      <c r="G19" s="13"/>
      <c r="H19" s="14"/>
    </row>
    <row r="20" spans="1:13" ht="25.5" customHeight="1" x14ac:dyDescent="0.2">
      <c r="A20" s="47" t="s">
        <v>19</v>
      </c>
      <c r="B20" s="84" t="s">
        <v>85</v>
      </c>
      <c r="C20" s="85"/>
      <c r="D20" s="52">
        <v>676</v>
      </c>
      <c r="E20" s="48" t="s">
        <v>20</v>
      </c>
      <c r="F20" s="63">
        <v>0</v>
      </c>
      <c r="G20" s="49" t="s">
        <v>21</v>
      </c>
      <c r="H20" s="50">
        <f>+F20*D20</f>
        <v>0</v>
      </c>
      <c r="M20" s="51"/>
    </row>
    <row r="21" spans="1:13" ht="25.5" customHeight="1" x14ac:dyDescent="0.2">
      <c r="A21" s="47" t="s">
        <v>23</v>
      </c>
      <c r="B21" s="84" t="s">
        <v>86</v>
      </c>
      <c r="C21" s="85"/>
      <c r="D21" s="52">
        <v>120</v>
      </c>
      <c r="E21" s="48" t="s">
        <v>20</v>
      </c>
      <c r="F21" s="63">
        <v>0</v>
      </c>
      <c r="G21" s="49" t="s">
        <v>21</v>
      </c>
      <c r="H21" s="50">
        <f>+F21*D21</f>
        <v>0</v>
      </c>
      <c r="M21" s="51"/>
    </row>
    <row r="22" spans="1:13" ht="21" customHeight="1" x14ac:dyDescent="0.2">
      <c r="A22" s="53" t="s">
        <v>32</v>
      </c>
      <c r="B22" s="92" t="s">
        <v>87</v>
      </c>
      <c r="C22" s="93"/>
      <c r="D22" s="53">
        <v>12</v>
      </c>
      <c r="E22" s="19" t="s">
        <v>24</v>
      </c>
      <c r="F22" s="64">
        <v>0</v>
      </c>
      <c r="G22" s="20" t="s">
        <v>22</v>
      </c>
      <c r="H22" s="21">
        <f t="shared" ref="H22:H30" si="0">+F22*D22</f>
        <v>0</v>
      </c>
    </row>
    <row r="23" spans="1:13" ht="21" customHeight="1" x14ac:dyDescent="0.2">
      <c r="A23" s="24"/>
      <c r="B23" s="79" t="s">
        <v>89</v>
      </c>
      <c r="C23" s="80"/>
      <c r="D23" s="24">
        <v>53</v>
      </c>
      <c r="E23" s="25" t="s">
        <v>24</v>
      </c>
      <c r="F23" s="65">
        <v>0</v>
      </c>
      <c r="G23" s="26" t="s">
        <v>22</v>
      </c>
      <c r="H23" s="27">
        <f t="shared" si="0"/>
        <v>0</v>
      </c>
      <c r="M23" s="22"/>
    </row>
    <row r="24" spans="1:13" ht="21" customHeight="1" x14ac:dyDescent="0.2">
      <c r="A24" s="24"/>
      <c r="B24" s="79" t="s">
        <v>88</v>
      </c>
      <c r="C24" s="80"/>
      <c r="D24" s="24">
        <v>12</v>
      </c>
      <c r="E24" s="25" t="s">
        <v>24</v>
      </c>
      <c r="F24" s="65">
        <v>0</v>
      </c>
      <c r="G24" s="26" t="s">
        <v>22</v>
      </c>
      <c r="H24" s="27">
        <f t="shared" si="0"/>
        <v>0</v>
      </c>
      <c r="M24" s="22"/>
    </row>
    <row r="25" spans="1:13" ht="21" customHeight="1" x14ac:dyDescent="0.2">
      <c r="A25" s="23"/>
      <c r="B25" s="79" t="s">
        <v>90</v>
      </c>
      <c r="C25" s="80"/>
      <c r="D25" s="24">
        <v>36</v>
      </c>
      <c r="E25" s="25" t="s">
        <v>24</v>
      </c>
      <c r="F25" s="65">
        <v>0</v>
      </c>
      <c r="G25" s="26" t="s">
        <v>22</v>
      </c>
      <c r="H25" s="27">
        <f t="shared" si="0"/>
        <v>0</v>
      </c>
      <c r="M25" s="51"/>
    </row>
    <row r="26" spans="1:13" ht="21" customHeight="1" x14ac:dyDescent="0.2">
      <c r="A26" s="28"/>
      <c r="B26" s="81" t="s">
        <v>91</v>
      </c>
      <c r="C26" s="82"/>
      <c r="D26" s="54">
        <v>10</v>
      </c>
      <c r="E26" s="29" t="s">
        <v>24</v>
      </c>
      <c r="F26" s="66">
        <v>0</v>
      </c>
      <c r="G26" s="30" t="s">
        <v>22</v>
      </c>
      <c r="H26" s="31">
        <f t="shared" si="0"/>
        <v>0</v>
      </c>
    </row>
    <row r="27" spans="1:13" s="15" customFormat="1" ht="18" customHeight="1" x14ac:dyDescent="0.2">
      <c r="A27" s="12" t="s">
        <v>36</v>
      </c>
      <c r="B27" s="13"/>
      <c r="C27" s="13"/>
      <c r="D27" s="13"/>
      <c r="E27" s="13"/>
      <c r="F27" s="13"/>
      <c r="G27" s="13"/>
      <c r="H27" s="14"/>
    </row>
    <row r="28" spans="1:13" ht="30" customHeight="1" x14ac:dyDescent="0.2">
      <c r="A28" s="55">
        <v>2</v>
      </c>
      <c r="B28" s="84" t="s">
        <v>101</v>
      </c>
      <c r="C28" s="85"/>
      <c r="D28" s="56">
        <v>1</v>
      </c>
      <c r="E28" s="48" t="s">
        <v>34</v>
      </c>
      <c r="F28" s="63">
        <v>0</v>
      </c>
      <c r="G28" s="49" t="s">
        <v>22</v>
      </c>
      <c r="H28" s="50">
        <f t="shared" ref="H28:H29" si="1">+F28*D28</f>
        <v>0</v>
      </c>
      <c r="M28" s="51"/>
    </row>
    <row r="29" spans="1:13" ht="30" customHeight="1" x14ac:dyDescent="0.2">
      <c r="A29" s="55">
        <v>3</v>
      </c>
      <c r="B29" s="84" t="s">
        <v>99</v>
      </c>
      <c r="C29" s="85"/>
      <c r="D29" s="56">
        <v>3</v>
      </c>
      <c r="E29" s="48" t="s">
        <v>24</v>
      </c>
      <c r="F29" s="63">
        <v>0</v>
      </c>
      <c r="G29" s="49" t="s">
        <v>22</v>
      </c>
      <c r="H29" s="50">
        <f t="shared" si="1"/>
        <v>0</v>
      </c>
      <c r="M29" s="51"/>
    </row>
    <row r="30" spans="1:13" ht="30" customHeight="1" x14ac:dyDescent="0.2">
      <c r="A30" s="55">
        <v>4</v>
      </c>
      <c r="B30" s="84" t="s">
        <v>92</v>
      </c>
      <c r="C30" s="85"/>
      <c r="D30" s="56">
        <v>26</v>
      </c>
      <c r="E30" s="48" t="s">
        <v>24</v>
      </c>
      <c r="F30" s="63">
        <v>0</v>
      </c>
      <c r="G30" s="49" t="s">
        <v>22</v>
      </c>
      <c r="H30" s="50">
        <f t="shared" si="0"/>
        <v>0</v>
      </c>
      <c r="M30" s="51"/>
    </row>
    <row r="31" spans="1:13" s="11" customFormat="1" ht="48" customHeight="1" x14ac:dyDescent="0.2">
      <c r="A31" s="11" t="s">
        <v>28</v>
      </c>
    </row>
    <row r="32" spans="1:13" s="15" customFormat="1" ht="18" customHeight="1" x14ac:dyDescent="0.2">
      <c r="A32" s="44" t="s">
        <v>31</v>
      </c>
      <c r="B32" s="45"/>
      <c r="C32" s="45"/>
      <c r="D32" s="45"/>
      <c r="E32" s="45"/>
      <c r="F32" s="45"/>
      <c r="G32" s="45"/>
      <c r="H32" s="34"/>
      <c r="J32" s="35"/>
    </row>
    <row r="33" spans="1:8" ht="21" customHeight="1" x14ac:dyDescent="0.2">
      <c r="A33" s="16">
        <v>5</v>
      </c>
      <c r="B33" s="90" t="s">
        <v>37</v>
      </c>
      <c r="C33" s="91"/>
      <c r="D33" s="70">
        <v>19597</v>
      </c>
      <c r="E33" s="19" t="s">
        <v>29</v>
      </c>
      <c r="F33" s="60">
        <v>0</v>
      </c>
      <c r="G33" s="57" t="s">
        <v>30</v>
      </c>
      <c r="H33" s="21">
        <f>F33*D33</f>
        <v>0</v>
      </c>
    </row>
    <row r="34" spans="1:8" ht="21" customHeight="1" x14ac:dyDescent="0.2">
      <c r="A34" s="36"/>
      <c r="B34" s="73" t="s">
        <v>38</v>
      </c>
      <c r="C34" s="74"/>
      <c r="D34" s="72">
        <v>5134</v>
      </c>
      <c r="E34" s="25" t="s">
        <v>29</v>
      </c>
      <c r="F34" s="61">
        <v>0</v>
      </c>
      <c r="G34" s="39" t="s">
        <v>30</v>
      </c>
      <c r="H34" s="27">
        <f>F34*D34</f>
        <v>0</v>
      </c>
    </row>
    <row r="35" spans="1:8" ht="21" customHeight="1" x14ac:dyDescent="0.2">
      <c r="A35" s="36"/>
      <c r="B35" s="73" t="s">
        <v>39</v>
      </c>
      <c r="C35" s="74"/>
      <c r="D35" s="72">
        <v>974</v>
      </c>
      <c r="E35" s="25" t="s">
        <v>29</v>
      </c>
      <c r="F35" s="61">
        <v>0</v>
      </c>
      <c r="G35" s="39" t="s">
        <v>30</v>
      </c>
      <c r="H35" s="27">
        <f t="shared" ref="H35:H77" si="2">F35*D35</f>
        <v>0</v>
      </c>
    </row>
    <row r="36" spans="1:8" s="58" customFormat="1" ht="21" customHeight="1" x14ac:dyDescent="0.2">
      <c r="A36" s="36"/>
      <c r="B36" s="73" t="s">
        <v>40</v>
      </c>
      <c r="C36" s="74"/>
      <c r="D36" s="72">
        <v>2000</v>
      </c>
      <c r="E36" s="25" t="s">
        <v>29</v>
      </c>
      <c r="F36" s="61">
        <v>0</v>
      </c>
      <c r="G36" s="39" t="s">
        <v>30</v>
      </c>
      <c r="H36" s="27">
        <f t="shared" si="2"/>
        <v>0</v>
      </c>
    </row>
    <row r="37" spans="1:8" ht="21" customHeight="1" x14ac:dyDescent="0.2">
      <c r="A37" s="36"/>
      <c r="B37" s="73" t="s">
        <v>41</v>
      </c>
      <c r="C37" s="74"/>
      <c r="D37" s="72">
        <v>4000</v>
      </c>
      <c r="E37" s="25" t="s">
        <v>29</v>
      </c>
      <c r="F37" s="61">
        <v>0</v>
      </c>
      <c r="G37" s="39" t="s">
        <v>30</v>
      </c>
      <c r="H37" s="27">
        <f t="shared" si="2"/>
        <v>0</v>
      </c>
    </row>
    <row r="38" spans="1:8" ht="21" customHeight="1" x14ac:dyDescent="0.2">
      <c r="A38" s="36"/>
      <c r="B38" s="73" t="s">
        <v>42</v>
      </c>
      <c r="C38" s="74"/>
      <c r="D38" s="72">
        <v>2000</v>
      </c>
      <c r="E38" s="25" t="s">
        <v>29</v>
      </c>
      <c r="F38" s="61">
        <v>0</v>
      </c>
      <c r="G38" s="39" t="s">
        <v>30</v>
      </c>
      <c r="H38" s="27">
        <f t="shared" si="2"/>
        <v>0</v>
      </c>
    </row>
    <row r="39" spans="1:8" ht="21" customHeight="1" x14ac:dyDescent="0.2">
      <c r="A39" s="36"/>
      <c r="B39" s="73" t="s">
        <v>43</v>
      </c>
      <c r="C39" s="74"/>
      <c r="D39" s="72">
        <v>106</v>
      </c>
      <c r="E39" s="25" t="s">
        <v>29</v>
      </c>
      <c r="F39" s="61">
        <v>0</v>
      </c>
      <c r="G39" s="39" t="s">
        <v>30</v>
      </c>
      <c r="H39" s="27">
        <f t="shared" si="2"/>
        <v>0</v>
      </c>
    </row>
    <row r="40" spans="1:8" s="58" customFormat="1" ht="21" customHeight="1" x14ac:dyDescent="0.2">
      <c r="A40" s="36"/>
      <c r="B40" s="73" t="s">
        <v>44</v>
      </c>
      <c r="C40" s="74"/>
      <c r="D40" s="72">
        <v>11558</v>
      </c>
      <c r="E40" s="25" t="s">
        <v>29</v>
      </c>
      <c r="F40" s="61">
        <v>0</v>
      </c>
      <c r="G40" s="39" t="s">
        <v>30</v>
      </c>
      <c r="H40" s="27">
        <f t="shared" si="2"/>
        <v>0</v>
      </c>
    </row>
    <row r="41" spans="1:8" ht="21" customHeight="1" x14ac:dyDescent="0.2">
      <c r="A41" s="36"/>
      <c r="B41" s="73" t="s">
        <v>45</v>
      </c>
      <c r="C41" s="74"/>
      <c r="D41" s="72">
        <v>2485</v>
      </c>
      <c r="E41" s="25" t="s">
        <v>29</v>
      </c>
      <c r="F41" s="61">
        <v>0</v>
      </c>
      <c r="G41" s="39" t="s">
        <v>30</v>
      </c>
      <c r="H41" s="27">
        <f t="shared" si="2"/>
        <v>0</v>
      </c>
    </row>
    <row r="42" spans="1:8" ht="21" customHeight="1" x14ac:dyDescent="0.2">
      <c r="A42" s="36"/>
      <c r="B42" s="73" t="s">
        <v>46</v>
      </c>
      <c r="C42" s="74"/>
      <c r="D42" s="72">
        <v>3091</v>
      </c>
      <c r="E42" s="25" t="s">
        <v>29</v>
      </c>
      <c r="F42" s="61">
        <v>0</v>
      </c>
      <c r="G42" s="39" t="s">
        <v>30</v>
      </c>
      <c r="H42" s="27">
        <f t="shared" si="2"/>
        <v>0</v>
      </c>
    </row>
    <row r="43" spans="1:8" ht="21" customHeight="1" x14ac:dyDescent="0.2">
      <c r="A43" s="36"/>
      <c r="B43" s="73" t="s">
        <v>47</v>
      </c>
      <c r="C43" s="74"/>
      <c r="D43" s="72">
        <v>8</v>
      </c>
      <c r="E43" s="25" t="s">
        <v>29</v>
      </c>
      <c r="F43" s="61">
        <v>0</v>
      </c>
      <c r="G43" s="39" t="s">
        <v>30</v>
      </c>
      <c r="H43" s="27">
        <f t="shared" si="2"/>
        <v>0</v>
      </c>
    </row>
    <row r="44" spans="1:8" ht="21" customHeight="1" x14ac:dyDescent="0.2">
      <c r="A44" s="36"/>
      <c r="B44" s="37" t="s">
        <v>48</v>
      </c>
      <c r="C44" s="38"/>
      <c r="D44" s="72">
        <v>952</v>
      </c>
      <c r="E44" s="25" t="s">
        <v>29</v>
      </c>
      <c r="F44" s="61">
        <v>0</v>
      </c>
      <c r="G44" s="39" t="s">
        <v>30</v>
      </c>
      <c r="H44" s="27">
        <f t="shared" si="2"/>
        <v>0</v>
      </c>
    </row>
    <row r="45" spans="1:8" ht="21" customHeight="1" x14ac:dyDescent="0.2">
      <c r="A45" s="36"/>
      <c r="B45" s="37" t="s">
        <v>49</v>
      </c>
      <c r="C45" s="38"/>
      <c r="D45" s="72">
        <v>2457</v>
      </c>
      <c r="E45" s="25" t="s">
        <v>29</v>
      </c>
      <c r="F45" s="61">
        <v>0</v>
      </c>
      <c r="G45" s="39" t="s">
        <v>30</v>
      </c>
      <c r="H45" s="27">
        <f t="shared" si="2"/>
        <v>0</v>
      </c>
    </row>
    <row r="46" spans="1:8" ht="21" customHeight="1" x14ac:dyDescent="0.2">
      <c r="A46" s="36"/>
      <c r="B46" s="37" t="s">
        <v>50</v>
      </c>
      <c r="C46" s="38"/>
      <c r="D46" s="72">
        <v>4</v>
      </c>
      <c r="E46" s="25" t="s">
        <v>29</v>
      </c>
      <c r="F46" s="61">
        <v>0</v>
      </c>
      <c r="G46" s="39" t="s">
        <v>30</v>
      </c>
      <c r="H46" s="27">
        <f t="shared" si="2"/>
        <v>0</v>
      </c>
    </row>
    <row r="47" spans="1:8" ht="21" customHeight="1" x14ac:dyDescent="0.2">
      <c r="A47" s="36"/>
      <c r="B47" s="37" t="s">
        <v>52</v>
      </c>
      <c r="C47" s="38"/>
      <c r="D47" s="72">
        <v>66</v>
      </c>
      <c r="E47" s="25" t="s">
        <v>29</v>
      </c>
      <c r="F47" s="61">
        <v>0</v>
      </c>
      <c r="G47" s="39" t="s">
        <v>30</v>
      </c>
      <c r="H47" s="27">
        <f t="shared" si="2"/>
        <v>0</v>
      </c>
    </row>
    <row r="48" spans="1:8" ht="21" customHeight="1" x14ac:dyDescent="0.2">
      <c r="A48" s="36"/>
      <c r="B48" s="37" t="s">
        <v>51</v>
      </c>
      <c r="C48" s="38"/>
      <c r="D48" s="72">
        <v>1456</v>
      </c>
      <c r="E48" s="25" t="s">
        <v>29</v>
      </c>
      <c r="F48" s="61">
        <v>0</v>
      </c>
      <c r="G48" s="39" t="s">
        <v>30</v>
      </c>
      <c r="H48" s="27">
        <f t="shared" si="2"/>
        <v>0</v>
      </c>
    </row>
    <row r="49" spans="1:8" ht="21" customHeight="1" x14ac:dyDescent="0.2">
      <c r="A49" s="36"/>
      <c r="B49" s="37" t="s">
        <v>53</v>
      </c>
      <c r="C49" s="38"/>
      <c r="D49" s="72">
        <v>1688</v>
      </c>
      <c r="E49" s="25" t="s">
        <v>29</v>
      </c>
      <c r="F49" s="61">
        <v>0</v>
      </c>
      <c r="G49" s="39" t="s">
        <v>30</v>
      </c>
      <c r="H49" s="27">
        <f t="shared" si="2"/>
        <v>0</v>
      </c>
    </row>
    <row r="50" spans="1:8" ht="21" customHeight="1" x14ac:dyDescent="0.2">
      <c r="A50" s="36"/>
      <c r="B50" s="37" t="s">
        <v>54</v>
      </c>
      <c r="C50" s="38"/>
      <c r="D50" s="72">
        <v>920</v>
      </c>
      <c r="E50" s="25" t="s">
        <v>29</v>
      </c>
      <c r="F50" s="61">
        <v>0</v>
      </c>
      <c r="G50" s="39" t="s">
        <v>30</v>
      </c>
      <c r="H50" s="27">
        <f t="shared" si="2"/>
        <v>0</v>
      </c>
    </row>
    <row r="51" spans="1:8" ht="21" customHeight="1" x14ac:dyDescent="0.2">
      <c r="A51" s="36"/>
      <c r="B51" s="37" t="s">
        <v>55</v>
      </c>
      <c r="C51" s="38"/>
      <c r="D51" s="72">
        <v>169</v>
      </c>
      <c r="E51" s="25" t="s">
        <v>29</v>
      </c>
      <c r="F51" s="61">
        <v>0</v>
      </c>
      <c r="G51" s="39" t="s">
        <v>30</v>
      </c>
      <c r="H51" s="27">
        <f t="shared" si="2"/>
        <v>0</v>
      </c>
    </row>
    <row r="52" spans="1:8" ht="21" customHeight="1" x14ac:dyDescent="0.2">
      <c r="A52" s="36"/>
      <c r="B52" s="37" t="s">
        <v>56</v>
      </c>
      <c r="C52" s="38"/>
      <c r="D52" s="72">
        <v>1546</v>
      </c>
      <c r="E52" s="25" t="s">
        <v>29</v>
      </c>
      <c r="F52" s="61">
        <v>0</v>
      </c>
      <c r="G52" s="39" t="s">
        <v>30</v>
      </c>
      <c r="H52" s="27">
        <f t="shared" si="2"/>
        <v>0</v>
      </c>
    </row>
    <row r="53" spans="1:8" ht="21" customHeight="1" x14ac:dyDescent="0.2">
      <c r="A53" s="36"/>
      <c r="B53" s="37" t="s">
        <v>57</v>
      </c>
      <c r="C53" s="38"/>
      <c r="D53" s="72">
        <v>45</v>
      </c>
      <c r="E53" s="25" t="s">
        <v>29</v>
      </c>
      <c r="F53" s="61">
        <v>0</v>
      </c>
      <c r="G53" s="39" t="s">
        <v>30</v>
      </c>
      <c r="H53" s="27">
        <f t="shared" si="2"/>
        <v>0</v>
      </c>
    </row>
    <row r="54" spans="1:8" ht="21" customHeight="1" x14ac:dyDescent="0.2">
      <c r="A54" s="36"/>
      <c r="B54" s="37" t="s">
        <v>58</v>
      </c>
      <c r="C54" s="38"/>
      <c r="D54" s="72">
        <v>677</v>
      </c>
      <c r="E54" s="25" t="s">
        <v>29</v>
      </c>
      <c r="F54" s="61">
        <v>0</v>
      </c>
      <c r="G54" s="39" t="s">
        <v>30</v>
      </c>
      <c r="H54" s="27">
        <f t="shared" si="2"/>
        <v>0</v>
      </c>
    </row>
    <row r="55" spans="1:8" ht="21" customHeight="1" x14ac:dyDescent="0.2">
      <c r="A55" s="36"/>
      <c r="B55" s="37" t="s">
        <v>59</v>
      </c>
      <c r="C55" s="38"/>
      <c r="D55" s="72">
        <v>682</v>
      </c>
      <c r="E55" s="25" t="s">
        <v>29</v>
      </c>
      <c r="F55" s="61">
        <v>0</v>
      </c>
      <c r="G55" s="39" t="s">
        <v>30</v>
      </c>
      <c r="H55" s="27">
        <f t="shared" si="2"/>
        <v>0</v>
      </c>
    </row>
    <row r="56" spans="1:8" ht="21" customHeight="1" x14ac:dyDescent="0.2">
      <c r="A56" s="36"/>
      <c r="B56" s="73" t="s">
        <v>60</v>
      </c>
      <c r="C56" s="74"/>
      <c r="D56" s="72">
        <v>40962</v>
      </c>
      <c r="E56" s="25" t="s">
        <v>29</v>
      </c>
      <c r="F56" s="61">
        <v>0</v>
      </c>
      <c r="G56" s="39" t="s">
        <v>30</v>
      </c>
      <c r="H56" s="27">
        <f t="shared" si="2"/>
        <v>0</v>
      </c>
    </row>
    <row r="57" spans="1:8" ht="21" customHeight="1" x14ac:dyDescent="0.2">
      <c r="A57" s="36"/>
      <c r="B57" s="37" t="s">
        <v>61</v>
      </c>
      <c r="C57" s="38"/>
      <c r="D57" s="72">
        <v>1512</v>
      </c>
      <c r="E57" s="25" t="s">
        <v>29</v>
      </c>
      <c r="F57" s="61">
        <v>0</v>
      </c>
      <c r="G57" s="39" t="s">
        <v>30</v>
      </c>
      <c r="H57" s="27">
        <f t="shared" si="2"/>
        <v>0</v>
      </c>
    </row>
    <row r="58" spans="1:8" ht="21" customHeight="1" x14ac:dyDescent="0.2">
      <c r="A58" s="36"/>
      <c r="B58" s="37" t="s">
        <v>62</v>
      </c>
      <c r="C58" s="38"/>
      <c r="D58" s="72">
        <v>809</v>
      </c>
      <c r="E58" s="25" t="s">
        <v>29</v>
      </c>
      <c r="F58" s="61">
        <v>0</v>
      </c>
      <c r="G58" s="39" t="s">
        <v>30</v>
      </c>
      <c r="H58" s="27">
        <f t="shared" si="2"/>
        <v>0</v>
      </c>
    </row>
    <row r="59" spans="1:8" ht="21" customHeight="1" x14ac:dyDescent="0.2">
      <c r="A59" s="36"/>
      <c r="B59" s="37" t="s">
        <v>63</v>
      </c>
      <c r="C59" s="38"/>
      <c r="D59" s="72">
        <v>34</v>
      </c>
      <c r="E59" s="25" t="s">
        <v>29</v>
      </c>
      <c r="F59" s="61">
        <v>0</v>
      </c>
      <c r="G59" s="39" t="s">
        <v>30</v>
      </c>
      <c r="H59" s="27">
        <f t="shared" si="2"/>
        <v>0</v>
      </c>
    </row>
    <row r="60" spans="1:8" ht="21" customHeight="1" x14ac:dyDescent="0.2">
      <c r="A60" s="36"/>
      <c r="B60" s="37" t="s">
        <v>64</v>
      </c>
      <c r="C60" s="38"/>
      <c r="D60" s="72">
        <v>4315</v>
      </c>
      <c r="E60" s="25" t="s">
        <v>29</v>
      </c>
      <c r="F60" s="61">
        <v>0</v>
      </c>
      <c r="G60" s="39" t="s">
        <v>30</v>
      </c>
      <c r="H60" s="27">
        <f t="shared" si="2"/>
        <v>0</v>
      </c>
    </row>
    <row r="61" spans="1:8" ht="21" customHeight="1" x14ac:dyDescent="0.2">
      <c r="A61" s="67"/>
      <c r="B61" s="37" t="s">
        <v>100</v>
      </c>
      <c r="C61" s="68"/>
      <c r="D61" s="72">
        <v>4120</v>
      </c>
      <c r="E61" s="25" t="s">
        <v>29</v>
      </c>
      <c r="F61" s="61">
        <v>0</v>
      </c>
      <c r="G61" s="39" t="s">
        <v>30</v>
      </c>
      <c r="H61" s="27">
        <f t="shared" si="2"/>
        <v>0</v>
      </c>
    </row>
    <row r="62" spans="1:8" ht="21" customHeight="1" x14ac:dyDescent="0.2">
      <c r="A62" s="36"/>
      <c r="B62" s="37" t="s">
        <v>65</v>
      </c>
      <c r="C62" s="38"/>
      <c r="D62" s="72">
        <v>719</v>
      </c>
      <c r="E62" s="25" t="s">
        <v>29</v>
      </c>
      <c r="F62" s="61">
        <v>0</v>
      </c>
      <c r="G62" s="39" t="s">
        <v>30</v>
      </c>
      <c r="H62" s="27">
        <f t="shared" si="2"/>
        <v>0</v>
      </c>
    </row>
    <row r="63" spans="1:8" ht="21" customHeight="1" x14ac:dyDescent="0.2">
      <c r="A63" s="36"/>
      <c r="B63" s="37" t="s">
        <v>66</v>
      </c>
      <c r="C63" s="38"/>
      <c r="D63" s="72">
        <v>273</v>
      </c>
      <c r="E63" s="25" t="s">
        <v>29</v>
      </c>
      <c r="F63" s="61">
        <v>0</v>
      </c>
      <c r="G63" s="39" t="s">
        <v>30</v>
      </c>
      <c r="H63" s="27">
        <f t="shared" si="2"/>
        <v>0</v>
      </c>
    </row>
    <row r="64" spans="1:8" ht="21" customHeight="1" x14ac:dyDescent="0.2">
      <c r="A64" s="36"/>
      <c r="B64" s="37" t="s">
        <v>67</v>
      </c>
      <c r="C64" s="38"/>
      <c r="D64" s="72">
        <v>1415</v>
      </c>
      <c r="E64" s="25" t="s">
        <v>29</v>
      </c>
      <c r="F64" s="61">
        <v>0</v>
      </c>
      <c r="G64" s="39" t="s">
        <v>30</v>
      </c>
      <c r="H64" s="27">
        <f t="shared" si="2"/>
        <v>0</v>
      </c>
    </row>
    <row r="65" spans="1:8" ht="21" customHeight="1" x14ac:dyDescent="0.2">
      <c r="A65" s="36"/>
      <c r="B65" s="37" t="s">
        <v>68</v>
      </c>
      <c r="C65" s="38"/>
      <c r="D65" s="72">
        <v>8056</v>
      </c>
      <c r="E65" s="25" t="s">
        <v>29</v>
      </c>
      <c r="F65" s="61">
        <v>0</v>
      </c>
      <c r="G65" s="39" t="s">
        <v>30</v>
      </c>
      <c r="H65" s="27">
        <f t="shared" si="2"/>
        <v>0</v>
      </c>
    </row>
    <row r="66" spans="1:8" ht="21" customHeight="1" x14ac:dyDescent="0.2">
      <c r="A66" s="36"/>
      <c r="B66" s="37" t="s">
        <v>69</v>
      </c>
      <c r="C66" s="38"/>
      <c r="D66" s="72">
        <v>176</v>
      </c>
      <c r="E66" s="25" t="s">
        <v>29</v>
      </c>
      <c r="F66" s="61">
        <v>0</v>
      </c>
      <c r="G66" s="39" t="s">
        <v>30</v>
      </c>
      <c r="H66" s="27">
        <f t="shared" si="2"/>
        <v>0</v>
      </c>
    </row>
    <row r="67" spans="1:8" ht="21" customHeight="1" x14ac:dyDescent="0.2">
      <c r="A67" s="36"/>
      <c r="B67" s="37" t="s">
        <v>70</v>
      </c>
      <c r="C67" s="38"/>
      <c r="D67" s="72">
        <v>122</v>
      </c>
      <c r="E67" s="25" t="s">
        <v>29</v>
      </c>
      <c r="F67" s="61">
        <v>0</v>
      </c>
      <c r="G67" s="39" t="s">
        <v>30</v>
      </c>
      <c r="H67" s="27">
        <f t="shared" si="2"/>
        <v>0</v>
      </c>
    </row>
    <row r="68" spans="1:8" ht="21" customHeight="1" x14ac:dyDescent="0.2">
      <c r="A68" s="36"/>
      <c r="B68" s="37" t="s">
        <v>71</v>
      </c>
      <c r="C68" s="38"/>
      <c r="D68" s="72">
        <v>16</v>
      </c>
      <c r="E68" s="25" t="s">
        <v>29</v>
      </c>
      <c r="F68" s="61">
        <v>0</v>
      </c>
      <c r="G68" s="39" t="s">
        <v>30</v>
      </c>
      <c r="H68" s="27">
        <f t="shared" si="2"/>
        <v>0</v>
      </c>
    </row>
    <row r="69" spans="1:8" ht="21" customHeight="1" x14ac:dyDescent="0.2">
      <c r="A69" s="36"/>
      <c r="B69" s="73" t="s">
        <v>72</v>
      </c>
      <c r="C69" s="74"/>
      <c r="D69" s="72">
        <v>1553</v>
      </c>
      <c r="E69" s="25" t="s">
        <v>29</v>
      </c>
      <c r="F69" s="61">
        <v>0</v>
      </c>
      <c r="G69" s="39" t="s">
        <v>30</v>
      </c>
      <c r="H69" s="27">
        <f t="shared" si="2"/>
        <v>0</v>
      </c>
    </row>
    <row r="70" spans="1:8" ht="21" customHeight="1" x14ac:dyDescent="0.2">
      <c r="A70" s="36"/>
      <c r="B70" s="37" t="s">
        <v>73</v>
      </c>
      <c r="C70" s="38"/>
      <c r="D70" s="72">
        <v>89</v>
      </c>
      <c r="E70" s="25" t="s">
        <v>29</v>
      </c>
      <c r="F70" s="61">
        <v>0</v>
      </c>
      <c r="G70" s="39" t="s">
        <v>30</v>
      </c>
      <c r="H70" s="27">
        <f t="shared" si="2"/>
        <v>0</v>
      </c>
    </row>
    <row r="71" spans="1:8" ht="21" customHeight="1" x14ac:dyDescent="0.2">
      <c r="A71" s="36"/>
      <c r="B71" s="37" t="s">
        <v>74</v>
      </c>
      <c r="C71" s="38"/>
      <c r="D71" s="72">
        <v>1561</v>
      </c>
      <c r="E71" s="25" t="s">
        <v>29</v>
      </c>
      <c r="F71" s="61">
        <v>0</v>
      </c>
      <c r="G71" s="39" t="s">
        <v>30</v>
      </c>
      <c r="H71" s="27">
        <f t="shared" si="2"/>
        <v>0</v>
      </c>
    </row>
    <row r="72" spans="1:8" ht="21" customHeight="1" x14ac:dyDescent="0.2">
      <c r="A72" s="36"/>
      <c r="B72" s="37" t="s">
        <v>75</v>
      </c>
      <c r="C72" s="38"/>
      <c r="D72" s="72">
        <v>5659</v>
      </c>
      <c r="E72" s="25" t="s">
        <v>29</v>
      </c>
      <c r="F72" s="61">
        <v>0</v>
      </c>
      <c r="G72" s="39" t="s">
        <v>30</v>
      </c>
      <c r="H72" s="27">
        <f t="shared" si="2"/>
        <v>0</v>
      </c>
    </row>
    <row r="73" spans="1:8" ht="21" customHeight="1" x14ac:dyDescent="0.2">
      <c r="A73" s="36"/>
      <c r="B73" s="37" t="s">
        <v>76</v>
      </c>
      <c r="C73" s="38"/>
      <c r="D73" s="72">
        <v>746</v>
      </c>
      <c r="E73" s="25" t="s">
        <v>29</v>
      </c>
      <c r="F73" s="61">
        <v>0</v>
      </c>
      <c r="G73" s="39" t="s">
        <v>30</v>
      </c>
      <c r="H73" s="27">
        <f t="shared" si="2"/>
        <v>0</v>
      </c>
    </row>
    <row r="74" spans="1:8" ht="21" customHeight="1" x14ac:dyDescent="0.2">
      <c r="A74" s="36"/>
      <c r="B74" s="37" t="s">
        <v>77</v>
      </c>
      <c r="C74" s="38"/>
      <c r="D74" s="72">
        <v>51495</v>
      </c>
      <c r="E74" s="25" t="s">
        <v>29</v>
      </c>
      <c r="F74" s="61">
        <v>0</v>
      </c>
      <c r="G74" s="39" t="s">
        <v>30</v>
      </c>
      <c r="H74" s="27">
        <f t="shared" si="2"/>
        <v>0</v>
      </c>
    </row>
    <row r="75" spans="1:8" ht="21" customHeight="1" x14ac:dyDescent="0.2">
      <c r="A75" s="36"/>
      <c r="B75" s="37" t="s">
        <v>78</v>
      </c>
      <c r="C75" s="38"/>
      <c r="D75" s="72">
        <v>1000</v>
      </c>
      <c r="E75" s="25" t="s">
        <v>29</v>
      </c>
      <c r="F75" s="61">
        <v>0</v>
      </c>
      <c r="G75" s="39" t="s">
        <v>30</v>
      </c>
      <c r="H75" s="27">
        <f t="shared" si="2"/>
        <v>0</v>
      </c>
    </row>
    <row r="76" spans="1:8" ht="21" customHeight="1" x14ac:dyDescent="0.2">
      <c r="A76" s="36"/>
      <c r="B76" s="37" t="s">
        <v>79</v>
      </c>
      <c r="C76" s="38"/>
      <c r="D76" s="72">
        <v>4018</v>
      </c>
      <c r="E76" s="25" t="s">
        <v>29</v>
      </c>
      <c r="F76" s="61">
        <v>0</v>
      </c>
      <c r="G76" s="39" t="s">
        <v>30</v>
      </c>
      <c r="H76" s="27">
        <f t="shared" si="2"/>
        <v>0</v>
      </c>
    </row>
    <row r="77" spans="1:8" ht="21" customHeight="1" x14ac:dyDescent="0.2">
      <c r="A77" s="40"/>
      <c r="B77" s="59" t="s">
        <v>80</v>
      </c>
      <c r="C77" s="41"/>
      <c r="D77" s="71">
        <v>88</v>
      </c>
      <c r="E77" s="29" t="s">
        <v>29</v>
      </c>
      <c r="F77" s="62">
        <v>0</v>
      </c>
      <c r="G77" s="42" t="s">
        <v>30</v>
      </c>
      <c r="H77" s="31">
        <f t="shared" si="2"/>
        <v>0</v>
      </c>
    </row>
    <row r="78" spans="1:8" s="15" customFormat="1" ht="18" customHeight="1" x14ac:dyDescent="0.2">
      <c r="D78" s="43"/>
    </row>
    <row r="79" spans="1:8" s="15" customFormat="1" ht="25.5" customHeight="1" x14ac:dyDescent="0.2">
      <c r="A79" s="88" t="s">
        <v>17</v>
      </c>
      <c r="B79" s="89"/>
      <c r="C79" s="89"/>
      <c r="D79" s="89"/>
      <c r="E79" s="89"/>
      <c r="F79" s="89"/>
      <c r="G79" s="89"/>
      <c r="H79" s="14">
        <f>SUM(H20:H77)</f>
        <v>0</v>
      </c>
    </row>
    <row r="82" spans="1:8" ht="108" customHeight="1" x14ac:dyDescent="0.2">
      <c r="A82" s="83" t="s">
        <v>81</v>
      </c>
      <c r="B82" s="83"/>
      <c r="C82" s="83"/>
      <c r="D82" s="83"/>
      <c r="E82" s="83"/>
      <c r="F82" s="83"/>
      <c r="G82" s="83"/>
      <c r="H82" s="83"/>
    </row>
    <row r="83" spans="1:8" ht="16.5" customHeight="1" x14ac:dyDescent="0.2">
      <c r="B83" s="46" t="s">
        <v>5</v>
      </c>
      <c r="C83" s="76" t="s">
        <v>8</v>
      </c>
      <c r="D83" s="76"/>
      <c r="E83" s="46" t="s">
        <v>9</v>
      </c>
      <c r="F83" s="76" t="s">
        <v>7</v>
      </c>
      <c r="G83" s="76"/>
      <c r="H83" s="76"/>
    </row>
    <row r="85" spans="1:8" ht="75" customHeight="1" x14ac:dyDescent="0.2">
      <c r="B85" s="46" t="s">
        <v>4</v>
      </c>
      <c r="C85" s="75" t="s">
        <v>6</v>
      </c>
      <c r="D85" s="75"/>
      <c r="E85" s="75"/>
      <c r="F85" s="75"/>
      <c r="G85" s="75"/>
    </row>
    <row r="87" spans="1:8" ht="75" customHeight="1" x14ac:dyDescent="0.2">
      <c r="C87" s="77" t="s">
        <v>10</v>
      </c>
      <c r="D87" s="77"/>
      <c r="E87" s="77"/>
      <c r="F87" s="77"/>
      <c r="G87" s="77"/>
    </row>
  </sheetData>
  <sheetProtection algorithmName="SHA-512" hashValue="tYtBGrk1bFaRLQ5KlpTm3TdYz6EtdQf9iopPC/mgv7dKaKbKbzPHrqeKGCCBAL+ylu2aC9l3YV95WiULnl/4HQ==" saltValue="6GC7uXrJVH6m1A6+EbJGIA==" spinCount="100000" sheet="1" selectLockedCells="1"/>
  <mergeCells count="38">
    <mergeCell ref="A3:H3"/>
    <mergeCell ref="A82:H82"/>
    <mergeCell ref="B17:C17"/>
    <mergeCell ref="A79:G79"/>
    <mergeCell ref="B30:C30"/>
    <mergeCell ref="B33:C33"/>
    <mergeCell ref="B20:C20"/>
    <mergeCell ref="B23:C23"/>
    <mergeCell ref="B22:C22"/>
    <mergeCell ref="B28:C28"/>
    <mergeCell ref="B21:C21"/>
    <mergeCell ref="B34:C34"/>
    <mergeCell ref="B37:C37"/>
    <mergeCell ref="B41:C41"/>
    <mergeCell ref="B42:C42"/>
    <mergeCell ref="B36:C36"/>
    <mergeCell ref="C87:G87"/>
    <mergeCell ref="C6:H6"/>
    <mergeCell ref="C7:H7"/>
    <mergeCell ref="C9:H9"/>
    <mergeCell ref="C10:H10"/>
    <mergeCell ref="C12:H12"/>
    <mergeCell ref="C13:H13"/>
    <mergeCell ref="B25:C25"/>
    <mergeCell ref="B26:C26"/>
    <mergeCell ref="A15:H15"/>
    <mergeCell ref="B24:C24"/>
    <mergeCell ref="B39:C39"/>
    <mergeCell ref="B38:C38"/>
    <mergeCell ref="B29:C29"/>
    <mergeCell ref="F83:H83"/>
    <mergeCell ref="B35:C35"/>
    <mergeCell ref="B40:C40"/>
    <mergeCell ref="C85:G85"/>
    <mergeCell ref="C83:D83"/>
    <mergeCell ref="B69:C69"/>
    <mergeCell ref="B43:C43"/>
    <mergeCell ref="B56:C56"/>
  </mergeCells>
  <conditionalFormatting sqref="F41:F46 F62:F76 F48:F60">
    <cfRule type="cellIs" dxfId="5" priority="4" operator="greaterThan">
      <formula>0</formula>
    </cfRule>
  </conditionalFormatting>
  <conditionalFormatting sqref="F77">
    <cfRule type="cellIs" dxfId="4" priority="3" operator="greaterThan">
      <formula>0</formula>
    </cfRule>
  </conditionalFormatting>
  <conditionalFormatting sqref="F61">
    <cfRule type="cellIs" dxfId="3" priority="2" operator="greaterThan">
      <formula>0</formula>
    </cfRule>
  </conditionalFormatting>
  <conditionalFormatting sqref="F47">
    <cfRule type="cellIs" dxfId="2" priority="1" operator="greaterThan">
      <formula>0</formula>
    </cfRule>
  </conditionalFormatting>
  <pageMargins left="0.7" right="0.7" top="0.75" bottom="0.75" header="0.3" footer="0.3"/>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zoomScale="115" zoomScaleNormal="115" workbookViewId="0">
      <selection activeCell="C6" sqref="C6:H6"/>
    </sheetView>
  </sheetViews>
  <sheetFormatPr defaultColWidth="9.140625" defaultRowHeight="12.75" x14ac:dyDescent="0.2"/>
  <cols>
    <col min="1" max="1" width="5.85546875" style="3" customWidth="1"/>
    <col min="2" max="2" width="33.42578125" style="3" customWidth="1"/>
    <col min="3" max="3" width="18.140625" style="3" customWidth="1"/>
    <col min="4" max="4" width="12.42578125" style="3" customWidth="1"/>
    <col min="5" max="5" width="12" style="3" customWidth="1"/>
    <col min="6" max="6" width="17.42578125" style="3" customWidth="1"/>
    <col min="7" max="7" width="16.42578125" style="3" customWidth="1"/>
    <col min="8" max="8" width="18.85546875" style="3" customWidth="1"/>
    <col min="9" max="12" width="9.140625" style="3"/>
    <col min="13" max="13" width="18.42578125" style="3" customWidth="1"/>
    <col min="14" max="16384" width="9.140625" style="3"/>
  </cols>
  <sheetData>
    <row r="1" spans="1:8" ht="23.25" x14ac:dyDescent="0.2">
      <c r="A1" s="1" t="s">
        <v>94</v>
      </c>
      <c r="B1" s="2"/>
      <c r="C1" s="2"/>
      <c r="D1" s="2"/>
      <c r="E1" s="2"/>
      <c r="F1" s="2"/>
      <c r="G1" s="2"/>
      <c r="H1" s="2"/>
    </row>
    <row r="3" spans="1:8" ht="29.25" customHeight="1" x14ac:dyDescent="0.2">
      <c r="A3" s="83" t="s">
        <v>83</v>
      </c>
      <c r="B3" s="83"/>
      <c r="C3" s="83"/>
      <c r="D3" s="83"/>
      <c r="E3" s="83"/>
      <c r="F3" s="83"/>
      <c r="G3" s="83"/>
      <c r="H3" s="83"/>
    </row>
    <row r="4" spans="1:8" ht="29.25" customHeight="1" x14ac:dyDescent="0.2">
      <c r="A4" s="4" t="s">
        <v>0</v>
      </c>
      <c r="B4" s="5"/>
      <c r="C4" s="5"/>
      <c r="D4" s="5"/>
      <c r="E4" s="5"/>
      <c r="F4" s="5"/>
      <c r="G4" s="5"/>
      <c r="H4" s="5"/>
    </row>
    <row r="5" spans="1:8" ht="14.25" x14ac:dyDescent="0.2">
      <c r="A5" s="5"/>
      <c r="B5" s="5"/>
      <c r="C5" s="5"/>
      <c r="D5" s="5"/>
      <c r="E5" s="5"/>
      <c r="F5" s="5"/>
      <c r="G5" s="5"/>
      <c r="H5" s="5"/>
    </row>
    <row r="6" spans="1:8" ht="21" customHeight="1" x14ac:dyDescent="0.2">
      <c r="A6" s="5"/>
      <c r="B6" s="6" t="s">
        <v>14</v>
      </c>
      <c r="C6" s="78" t="s">
        <v>12</v>
      </c>
      <c r="D6" s="78"/>
      <c r="E6" s="78"/>
      <c r="F6" s="78"/>
      <c r="G6" s="78"/>
      <c r="H6" s="78"/>
    </row>
    <row r="7" spans="1:8" ht="21" customHeight="1" x14ac:dyDescent="0.2">
      <c r="A7" s="5"/>
      <c r="B7" s="6" t="s">
        <v>11</v>
      </c>
      <c r="C7" s="78" t="s">
        <v>13</v>
      </c>
      <c r="D7" s="78"/>
      <c r="E7" s="78"/>
      <c r="F7" s="78"/>
      <c r="G7" s="78"/>
      <c r="H7" s="78"/>
    </row>
    <row r="8" spans="1:8" ht="14.25" x14ac:dyDescent="0.2">
      <c r="A8" s="5"/>
      <c r="B8" s="5"/>
      <c r="C8" s="5"/>
      <c r="D8" s="5"/>
      <c r="E8" s="5"/>
      <c r="F8" s="5"/>
      <c r="G8" s="5"/>
      <c r="H8" s="5"/>
    </row>
    <row r="9" spans="1:8" ht="21" customHeight="1" x14ac:dyDescent="0.2">
      <c r="A9" s="5"/>
      <c r="B9" s="6" t="s">
        <v>15</v>
      </c>
      <c r="C9" s="78" t="s">
        <v>12</v>
      </c>
      <c r="D9" s="78"/>
      <c r="E9" s="78"/>
      <c r="F9" s="78"/>
      <c r="G9" s="78"/>
      <c r="H9" s="78"/>
    </row>
    <row r="10" spans="1:8" ht="21" customHeight="1" x14ac:dyDescent="0.2">
      <c r="A10" s="5"/>
      <c r="B10" s="6" t="s">
        <v>11</v>
      </c>
      <c r="C10" s="78" t="s">
        <v>13</v>
      </c>
      <c r="D10" s="78"/>
      <c r="E10" s="78"/>
      <c r="F10" s="78"/>
      <c r="G10" s="78"/>
      <c r="H10" s="78"/>
    </row>
    <row r="11" spans="1:8" ht="14.25" x14ac:dyDescent="0.2">
      <c r="A11" s="5"/>
      <c r="B11" s="5"/>
      <c r="C11" s="5"/>
      <c r="D11" s="5"/>
      <c r="E11" s="5"/>
      <c r="F11" s="5"/>
      <c r="G11" s="5"/>
      <c r="H11" s="5"/>
    </row>
    <row r="12" spans="1:8" ht="21" customHeight="1" x14ac:dyDescent="0.2">
      <c r="A12" s="5"/>
      <c r="B12" s="6" t="s">
        <v>16</v>
      </c>
      <c r="C12" s="78" t="s">
        <v>12</v>
      </c>
      <c r="D12" s="78"/>
      <c r="E12" s="78"/>
      <c r="F12" s="78"/>
      <c r="G12" s="78"/>
      <c r="H12" s="78"/>
    </row>
    <row r="13" spans="1:8" ht="21" customHeight="1" x14ac:dyDescent="0.2">
      <c r="A13" s="5"/>
      <c r="B13" s="6" t="s">
        <v>11</v>
      </c>
      <c r="C13" s="78" t="s">
        <v>13</v>
      </c>
      <c r="D13" s="78"/>
      <c r="E13" s="78"/>
      <c r="F13" s="78"/>
      <c r="G13" s="78"/>
      <c r="H13" s="78"/>
    </row>
    <row r="14" spans="1:8" ht="14.25" x14ac:dyDescent="0.2">
      <c r="A14" s="5"/>
      <c r="B14" s="5"/>
      <c r="C14" s="5"/>
      <c r="D14" s="5"/>
      <c r="E14" s="5"/>
      <c r="F14" s="5"/>
      <c r="G14" s="5"/>
      <c r="H14" s="5"/>
    </row>
    <row r="15" spans="1:8" ht="33.75" customHeight="1" x14ac:dyDescent="0.2">
      <c r="A15" s="83" t="s">
        <v>33</v>
      </c>
      <c r="B15" s="83"/>
      <c r="C15" s="83"/>
      <c r="D15" s="83"/>
      <c r="E15" s="83"/>
      <c r="F15" s="83"/>
      <c r="G15" s="83"/>
      <c r="H15" s="83"/>
    </row>
    <row r="17" spans="1:13" ht="63" customHeight="1" x14ac:dyDescent="0.2">
      <c r="A17" s="7"/>
      <c r="B17" s="86"/>
      <c r="C17" s="87"/>
      <c r="D17" s="8" t="s">
        <v>1</v>
      </c>
      <c r="E17" s="9"/>
      <c r="F17" s="8" t="s">
        <v>2</v>
      </c>
      <c r="G17" s="9"/>
      <c r="H17" s="10" t="s">
        <v>3</v>
      </c>
    </row>
    <row r="18" spans="1:13" s="11" customFormat="1" ht="48" customHeight="1" x14ac:dyDescent="0.2">
      <c r="A18" s="11" t="s">
        <v>27</v>
      </c>
    </row>
    <row r="19" spans="1:13" s="15" customFormat="1" ht="18" customHeight="1" x14ac:dyDescent="0.2">
      <c r="A19" s="12" t="s">
        <v>25</v>
      </c>
      <c r="B19" s="13"/>
      <c r="C19" s="13"/>
      <c r="D19" s="13"/>
      <c r="E19" s="13"/>
      <c r="F19" s="13"/>
      <c r="G19" s="13"/>
      <c r="H19" s="14"/>
    </row>
    <row r="20" spans="1:13" ht="21" customHeight="1" x14ac:dyDescent="0.2">
      <c r="A20" s="16">
        <v>6</v>
      </c>
      <c r="B20" s="92" t="s">
        <v>95</v>
      </c>
      <c r="C20" s="95"/>
      <c r="D20" s="18">
        <v>7</v>
      </c>
      <c r="E20" s="19" t="s">
        <v>35</v>
      </c>
      <c r="F20" s="64">
        <v>0</v>
      </c>
      <c r="G20" s="20" t="s">
        <v>26</v>
      </c>
      <c r="H20" s="21">
        <f t="shared" ref="H20:H23" si="0">+F20*D20</f>
        <v>0</v>
      </c>
      <c r="M20" s="22"/>
    </row>
    <row r="21" spans="1:13" ht="21" customHeight="1" x14ac:dyDescent="0.2">
      <c r="A21" s="23"/>
      <c r="B21" s="79" t="s">
        <v>96</v>
      </c>
      <c r="C21" s="80"/>
      <c r="D21" s="24">
        <v>7</v>
      </c>
      <c r="E21" s="25" t="s">
        <v>35</v>
      </c>
      <c r="F21" s="65">
        <v>0</v>
      </c>
      <c r="G21" s="26" t="s">
        <v>26</v>
      </c>
      <c r="H21" s="27">
        <f t="shared" si="0"/>
        <v>0</v>
      </c>
    </row>
    <row r="22" spans="1:13" ht="21" customHeight="1" x14ac:dyDescent="0.2">
      <c r="A22" s="23"/>
      <c r="B22" s="79" t="s">
        <v>97</v>
      </c>
      <c r="C22" s="80"/>
      <c r="D22" s="24">
        <v>7</v>
      </c>
      <c r="E22" s="25" t="s">
        <v>35</v>
      </c>
      <c r="F22" s="65">
        <v>0</v>
      </c>
      <c r="G22" s="26" t="s">
        <v>26</v>
      </c>
      <c r="H22" s="27">
        <f t="shared" si="0"/>
        <v>0</v>
      </c>
    </row>
    <row r="23" spans="1:13" ht="21" customHeight="1" x14ac:dyDescent="0.2">
      <c r="A23" s="28"/>
      <c r="B23" s="81" t="s">
        <v>98</v>
      </c>
      <c r="C23" s="82"/>
      <c r="D23" s="28">
        <v>7</v>
      </c>
      <c r="E23" s="29" t="s">
        <v>35</v>
      </c>
      <c r="F23" s="66">
        <v>0</v>
      </c>
      <c r="G23" s="30" t="s">
        <v>26</v>
      </c>
      <c r="H23" s="31">
        <f t="shared" si="0"/>
        <v>0</v>
      </c>
    </row>
    <row r="24" spans="1:13" s="11" customFormat="1" ht="48" customHeight="1" x14ac:dyDescent="0.2">
      <c r="A24" s="11" t="s">
        <v>28</v>
      </c>
    </row>
    <row r="25" spans="1:13" s="15" customFormat="1" ht="18" customHeight="1" x14ac:dyDescent="0.2">
      <c r="A25" s="32" t="s">
        <v>31</v>
      </c>
      <c r="B25" s="33"/>
      <c r="C25" s="33"/>
      <c r="D25" s="33"/>
      <c r="E25" s="33"/>
      <c r="F25" s="33"/>
      <c r="G25" s="33"/>
      <c r="H25" s="34"/>
      <c r="J25" s="35"/>
    </row>
    <row r="26" spans="1:13" ht="21" customHeight="1" x14ac:dyDescent="0.2">
      <c r="A26" s="36">
        <v>7</v>
      </c>
      <c r="B26" s="17" t="s">
        <v>100</v>
      </c>
      <c r="C26" s="69"/>
      <c r="D26" s="70">
        <v>3482</v>
      </c>
      <c r="E26" s="25" t="s">
        <v>29</v>
      </c>
      <c r="F26" s="61">
        <v>0</v>
      </c>
      <c r="G26" s="39" t="s">
        <v>30</v>
      </c>
      <c r="H26" s="27">
        <f t="shared" ref="H26:H27" si="1">F26*D26</f>
        <v>0</v>
      </c>
    </row>
    <row r="27" spans="1:13" ht="21" customHeight="1" x14ac:dyDescent="0.2">
      <c r="A27" s="40"/>
      <c r="B27" s="81" t="s">
        <v>84</v>
      </c>
      <c r="C27" s="94"/>
      <c r="D27" s="71">
        <v>3520</v>
      </c>
      <c r="E27" s="29" t="s">
        <v>29</v>
      </c>
      <c r="F27" s="62">
        <v>0</v>
      </c>
      <c r="G27" s="42" t="s">
        <v>30</v>
      </c>
      <c r="H27" s="31">
        <f t="shared" si="1"/>
        <v>0</v>
      </c>
    </row>
    <row r="28" spans="1:13" s="15" customFormat="1" ht="18" customHeight="1" x14ac:dyDescent="0.2">
      <c r="D28" s="43"/>
    </row>
    <row r="29" spans="1:13" s="15" customFormat="1" ht="25.5" customHeight="1" x14ac:dyDescent="0.2">
      <c r="A29" s="88" t="s">
        <v>17</v>
      </c>
      <c r="B29" s="89"/>
      <c r="C29" s="89"/>
      <c r="D29" s="89"/>
      <c r="E29" s="89"/>
      <c r="F29" s="89"/>
      <c r="G29" s="89"/>
      <c r="H29" s="14">
        <f>SUM(H19:H27)</f>
        <v>0</v>
      </c>
    </row>
    <row r="32" spans="1:13" ht="108" customHeight="1" x14ac:dyDescent="0.2">
      <c r="A32" s="83" t="s">
        <v>81</v>
      </c>
      <c r="B32" s="83"/>
      <c r="C32" s="83"/>
      <c r="D32" s="83"/>
      <c r="E32" s="83"/>
      <c r="F32" s="83"/>
      <c r="G32" s="83"/>
      <c r="H32" s="83"/>
    </row>
    <row r="33" spans="2:8" ht="16.5" customHeight="1" x14ac:dyDescent="0.2">
      <c r="B33" s="46" t="s">
        <v>5</v>
      </c>
      <c r="C33" s="76" t="s">
        <v>8</v>
      </c>
      <c r="D33" s="76"/>
      <c r="E33" s="46" t="s">
        <v>9</v>
      </c>
      <c r="F33" s="76" t="s">
        <v>7</v>
      </c>
      <c r="G33" s="76"/>
      <c r="H33" s="76"/>
    </row>
    <row r="35" spans="2:8" ht="75" customHeight="1" x14ac:dyDescent="0.2">
      <c r="B35" s="46" t="s">
        <v>4</v>
      </c>
      <c r="C35" s="75" t="s">
        <v>6</v>
      </c>
      <c r="D35" s="75"/>
      <c r="E35" s="75"/>
      <c r="F35" s="75"/>
      <c r="G35" s="75"/>
    </row>
    <row r="37" spans="2:8" ht="75" customHeight="1" x14ac:dyDescent="0.2">
      <c r="C37" s="77" t="s">
        <v>10</v>
      </c>
      <c r="D37" s="77"/>
      <c r="E37" s="77"/>
      <c r="F37" s="77"/>
      <c r="G37" s="77"/>
    </row>
  </sheetData>
  <sheetProtection algorithmName="SHA-512" hashValue="lpwDr6Jvri1jt0d+58vrLSqhyfOpUvoaLbpchnIxhMZNCD/zlpnmDPX7/AJ5R6KroBPztzqJrI8moE5cUXgIZQ==" saltValue="YvfiKPzQTgZU77R/CfWVHg==" spinCount="100000" sheet="1" selectLockedCells="1"/>
  <mergeCells count="20">
    <mergeCell ref="A3:H3"/>
    <mergeCell ref="C6:H6"/>
    <mergeCell ref="C7:H7"/>
    <mergeCell ref="C9:H9"/>
    <mergeCell ref="C10:H10"/>
    <mergeCell ref="A32:H32"/>
    <mergeCell ref="C33:D33"/>
    <mergeCell ref="C35:G35"/>
    <mergeCell ref="C37:G37"/>
    <mergeCell ref="C12:H12"/>
    <mergeCell ref="F33:H33"/>
    <mergeCell ref="B27:C27"/>
    <mergeCell ref="B22:C22"/>
    <mergeCell ref="B23:C23"/>
    <mergeCell ref="B20:C20"/>
    <mergeCell ref="B21:C21"/>
    <mergeCell ref="C13:H13"/>
    <mergeCell ref="A15:H15"/>
    <mergeCell ref="B17:C17"/>
    <mergeCell ref="A29:G29"/>
  </mergeCells>
  <conditionalFormatting sqref="F26">
    <cfRule type="cellIs" dxfId="1" priority="3" operator="greaterThan">
      <formula>0</formula>
    </cfRule>
  </conditionalFormatting>
  <conditionalFormatting sqref="F27">
    <cfRule type="cellIs" dxfId="0" priority="1" operator="greaterThan">
      <formula>0</formula>
    </cfRule>
  </conditionalFormatting>
  <pageMargins left="0.7" right="0.7"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Perceel 1</vt:lpstr>
      <vt:lpstr>Perceel 2</vt:lpstr>
      <vt:lpstr>'Perceel 1'!Afdrukbereik</vt:lpstr>
      <vt:lpstr>'Perceel 2'!Afdrukbereik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2022-08-04T13:17:11Z</cp:lastPrinted>
  <dcterms:created xsi:type="dcterms:W3CDTF">2022-07-05T19:07:43Z</dcterms:created>
  <dcterms:modified xsi:type="dcterms:W3CDTF">2022-08-04T13:18:06Z</dcterms:modified>
</cp:coreProperties>
</file>